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본 원고\예제_실습_연습문제\예제\예제_chap13\"/>
    </mc:Choice>
  </mc:AlternateContent>
  <xr:revisionPtr revIDLastSave="0" documentId="13_ncr:1_{AA911465-974E-46E7-A292-8B9B84D6233E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분반1" sheetId="1" r:id="rId1"/>
    <sheet name="분반1_표" sheetId="6" r:id="rId2"/>
    <sheet name="참조표" sheetId="3" r:id="rId3"/>
  </sheets>
  <definedNames>
    <definedName name="_xlnm._FilterDatabase" localSheetId="1" hidden="1">분반1_표!$A$1:$Z$54</definedName>
    <definedName name="_xlnm.Criteria" localSheetId="1">분반1_표!$AK$2:$AL$3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" i="6" l="1"/>
  <c r="Y3" i="6"/>
  <c r="Y4" i="6"/>
  <c r="Y5" i="6"/>
  <c r="Y6" i="6"/>
  <c r="Y8" i="6"/>
  <c r="Y9" i="6"/>
  <c r="Y10" i="6"/>
  <c r="Y11" i="6"/>
  <c r="Y12" i="6"/>
  <c r="Y13" i="6"/>
  <c r="Y14" i="6"/>
  <c r="Y15" i="6"/>
  <c r="Y16" i="6"/>
  <c r="Y17" i="6"/>
  <c r="Y20" i="6"/>
  <c r="Y21" i="6"/>
  <c r="Y23" i="6"/>
  <c r="Y24" i="6"/>
  <c r="Y25" i="6"/>
  <c r="Y26" i="6"/>
  <c r="Y27" i="6"/>
  <c r="Y28" i="6"/>
  <c r="Y29" i="6"/>
  <c r="Y30" i="6"/>
  <c r="Y34" i="6"/>
  <c r="Y35" i="6"/>
  <c r="Y36" i="6"/>
  <c r="Y37" i="6"/>
  <c r="Y38" i="6"/>
  <c r="Y39" i="6"/>
  <c r="Y40" i="6"/>
  <c r="Y41" i="6"/>
  <c r="Y42" i="6"/>
  <c r="Y43" i="6"/>
  <c r="Y45" i="6"/>
  <c r="Y46" i="6"/>
  <c r="Y47" i="6"/>
  <c r="Y48" i="6"/>
  <c r="Y50" i="6"/>
  <c r="Y51" i="6"/>
  <c r="Y52" i="6"/>
  <c r="Y53" i="6"/>
  <c r="Y54" i="6"/>
  <c r="AD2" i="6"/>
  <c r="M54" i="6"/>
  <c r="K54" i="6"/>
  <c r="I54" i="6"/>
  <c r="E54" i="6"/>
  <c r="F54" i="6" s="1"/>
  <c r="D54" i="6"/>
  <c r="U54" i="6" s="1"/>
  <c r="M53" i="6"/>
  <c r="K53" i="6"/>
  <c r="I53" i="6"/>
  <c r="E53" i="6"/>
  <c r="F53" i="6" s="1"/>
  <c r="D53" i="6"/>
  <c r="U53" i="6" s="1"/>
  <c r="M52" i="6"/>
  <c r="K52" i="6"/>
  <c r="I52" i="6"/>
  <c r="E52" i="6"/>
  <c r="F52" i="6" s="1"/>
  <c r="D52" i="6"/>
  <c r="U52" i="6" s="1"/>
  <c r="M51" i="6"/>
  <c r="K51" i="6"/>
  <c r="I51" i="6"/>
  <c r="E51" i="6"/>
  <c r="F51" i="6" s="1"/>
  <c r="D51" i="6"/>
  <c r="U51" i="6" s="1"/>
  <c r="M50" i="6"/>
  <c r="K50" i="6"/>
  <c r="I50" i="6"/>
  <c r="E50" i="6"/>
  <c r="F50" i="6" s="1"/>
  <c r="D50" i="6"/>
  <c r="U50" i="6" s="1"/>
  <c r="M49" i="6"/>
  <c r="K49" i="6"/>
  <c r="I49" i="6"/>
  <c r="E49" i="6"/>
  <c r="F49" i="6" s="1"/>
  <c r="D49" i="6"/>
  <c r="V49" i="6" s="1"/>
  <c r="M48" i="6"/>
  <c r="K48" i="6"/>
  <c r="I48" i="6"/>
  <c r="E48" i="6"/>
  <c r="F48" i="6" s="1"/>
  <c r="D48" i="6"/>
  <c r="U48" i="6" s="1"/>
  <c r="M47" i="6"/>
  <c r="K47" i="6"/>
  <c r="I47" i="6"/>
  <c r="E47" i="6"/>
  <c r="F47" i="6" s="1"/>
  <c r="D47" i="6"/>
  <c r="U47" i="6" s="1"/>
  <c r="M46" i="6"/>
  <c r="K46" i="6"/>
  <c r="I46" i="6"/>
  <c r="E46" i="6"/>
  <c r="F46" i="6" s="1"/>
  <c r="D46" i="6"/>
  <c r="U46" i="6" s="1"/>
  <c r="M45" i="6"/>
  <c r="K45" i="6"/>
  <c r="I45" i="6"/>
  <c r="E45" i="6"/>
  <c r="F45" i="6" s="1"/>
  <c r="D45" i="6"/>
  <c r="U45" i="6" s="1"/>
  <c r="M44" i="6"/>
  <c r="K44" i="6"/>
  <c r="I44" i="6"/>
  <c r="E44" i="6"/>
  <c r="F44" i="6" s="1"/>
  <c r="D44" i="6"/>
  <c r="U44" i="6" s="1"/>
  <c r="M43" i="6"/>
  <c r="K43" i="6"/>
  <c r="I43" i="6"/>
  <c r="E43" i="6"/>
  <c r="F43" i="6" s="1"/>
  <c r="D43" i="6"/>
  <c r="U43" i="6" s="1"/>
  <c r="M42" i="6"/>
  <c r="K42" i="6"/>
  <c r="I42" i="6"/>
  <c r="E42" i="6"/>
  <c r="F42" i="6" s="1"/>
  <c r="D42" i="6"/>
  <c r="U42" i="6" s="1"/>
  <c r="M41" i="6"/>
  <c r="K41" i="6"/>
  <c r="I41" i="6"/>
  <c r="E41" i="6"/>
  <c r="F41" i="6" s="1"/>
  <c r="D41" i="6"/>
  <c r="U41" i="6" s="1"/>
  <c r="M40" i="6"/>
  <c r="K40" i="6"/>
  <c r="I40" i="6"/>
  <c r="E40" i="6"/>
  <c r="F40" i="6" s="1"/>
  <c r="D40" i="6"/>
  <c r="U40" i="6" s="1"/>
  <c r="M39" i="6"/>
  <c r="K39" i="6"/>
  <c r="I39" i="6"/>
  <c r="E39" i="6"/>
  <c r="F39" i="6" s="1"/>
  <c r="D39" i="6"/>
  <c r="U39" i="6" s="1"/>
  <c r="M38" i="6"/>
  <c r="K38" i="6"/>
  <c r="I38" i="6"/>
  <c r="E38" i="6"/>
  <c r="F38" i="6" s="1"/>
  <c r="D38" i="6"/>
  <c r="U38" i="6" s="1"/>
  <c r="M37" i="6"/>
  <c r="K37" i="6"/>
  <c r="I37" i="6"/>
  <c r="E37" i="6"/>
  <c r="F37" i="6" s="1"/>
  <c r="D37" i="6"/>
  <c r="U37" i="6" s="1"/>
  <c r="M36" i="6"/>
  <c r="K36" i="6"/>
  <c r="I36" i="6"/>
  <c r="E36" i="6"/>
  <c r="F36" i="6" s="1"/>
  <c r="D36" i="6"/>
  <c r="U36" i="6" s="1"/>
  <c r="M35" i="6"/>
  <c r="K35" i="6"/>
  <c r="I35" i="6"/>
  <c r="E35" i="6"/>
  <c r="F35" i="6" s="1"/>
  <c r="D35" i="6"/>
  <c r="U35" i="6" s="1"/>
  <c r="M34" i="6"/>
  <c r="K34" i="6"/>
  <c r="I34" i="6"/>
  <c r="E34" i="6"/>
  <c r="F34" i="6" s="1"/>
  <c r="D34" i="6"/>
  <c r="U34" i="6" s="1"/>
  <c r="M33" i="6"/>
  <c r="K33" i="6"/>
  <c r="I33" i="6"/>
  <c r="E33" i="6"/>
  <c r="F33" i="6" s="1"/>
  <c r="D33" i="6"/>
  <c r="U33" i="6" s="1"/>
  <c r="M32" i="6"/>
  <c r="K32" i="6"/>
  <c r="I32" i="6"/>
  <c r="E32" i="6"/>
  <c r="F32" i="6" s="1"/>
  <c r="D32" i="6"/>
  <c r="U32" i="6" s="1"/>
  <c r="M31" i="6"/>
  <c r="K31" i="6"/>
  <c r="I31" i="6"/>
  <c r="E31" i="6"/>
  <c r="F31" i="6" s="1"/>
  <c r="D31" i="6"/>
  <c r="Y31" i="6" s="1"/>
  <c r="M30" i="6"/>
  <c r="K30" i="6"/>
  <c r="I30" i="6"/>
  <c r="E30" i="6"/>
  <c r="F30" i="6" s="1"/>
  <c r="D30" i="6"/>
  <c r="U30" i="6" s="1"/>
  <c r="M29" i="6"/>
  <c r="K29" i="6"/>
  <c r="I29" i="6"/>
  <c r="E29" i="6"/>
  <c r="F29" i="6" s="1"/>
  <c r="D29" i="6"/>
  <c r="U29" i="6" s="1"/>
  <c r="M28" i="6"/>
  <c r="K28" i="6"/>
  <c r="I28" i="6"/>
  <c r="E28" i="6"/>
  <c r="F28" i="6" s="1"/>
  <c r="D28" i="6"/>
  <c r="U28" i="6" s="1"/>
  <c r="M27" i="6"/>
  <c r="K27" i="6"/>
  <c r="I27" i="6"/>
  <c r="E27" i="6"/>
  <c r="F27" i="6" s="1"/>
  <c r="D27" i="6"/>
  <c r="U27" i="6" s="1"/>
  <c r="M26" i="6"/>
  <c r="K26" i="6"/>
  <c r="I26" i="6"/>
  <c r="E26" i="6"/>
  <c r="F26" i="6" s="1"/>
  <c r="D26" i="6"/>
  <c r="U26" i="6" s="1"/>
  <c r="M25" i="6"/>
  <c r="K25" i="6"/>
  <c r="I25" i="6"/>
  <c r="E25" i="6"/>
  <c r="F25" i="6" s="1"/>
  <c r="D25" i="6"/>
  <c r="U25" i="6" s="1"/>
  <c r="M24" i="6"/>
  <c r="K24" i="6"/>
  <c r="I24" i="6"/>
  <c r="E24" i="6"/>
  <c r="F24" i="6" s="1"/>
  <c r="D24" i="6"/>
  <c r="U24" i="6" s="1"/>
  <c r="M23" i="6"/>
  <c r="K23" i="6"/>
  <c r="I23" i="6"/>
  <c r="E23" i="6"/>
  <c r="F23" i="6" s="1"/>
  <c r="D23" i="6"/>
  <c r="U23" i="6" s="1"/>
  <c r="M22" i="6"/>
  <c r="K22" i="6"/>
  <c r="I22" i="6"/>
  <c r="E22" i="6"/>
  <c r="F22" i="6" s="1"/>
  <c r="D22" i="6"/>
  <c r="U22" i="6" s="1"/>
  <c r="M21" i="6"/>
  <c r="K21" i="6"/>
  <c r="I21" i="6"/>
  <c r="E21" i="6"/>
  <c r="F21" i="6" s="1"/>
  <c r="D21" i="6"/>
  <c r="U21" i="6" s="1"/>
  <c r="M20" i="6"/>
  <c r="K20" i="6"/>
  <c r="I20" i="6"/>
  <c r="E20" i="6"/>
  <c r="F20" i="6" s="1"/>
  <c r="D20" i="6"/>
  <c r="U20" i="6" s="1"/>
  <c r="M19" i="6"/>
  <c r="K19" i="6"/>
  <c r="I19" i="6"/>
  <c r="E19" i="6"/>
  <c r="F19" i="6" s="1"/>
  <c r="D19" i="6"/>
  <c r="Y19" i="6" s="1"/>
  <c r="M18" i="6"/>
  <c r="K18" i="6"/>
  <c r="I18" i="6"/>
  <c r="E18" i="6"/>
  <c r="F18" i="6" s="1"/>
  <c r="D18" i="6"/>
  <c r="U18" i="6" s="1"/>
  <c r="M17" i="6"/>
  <c r="K17" i="6"/>
  <c r="I17" i="6"/>
  <c r="E17" i="6"/>
  <c r="F17" i="6" s="1"/>
  <c r="D17" i="6"/>
  <c r="U17" i="6" s="1"/>
  <c r="M16" i="6"/>
  <c r="K16" i="6"/>
  <c r="I16" i="6"/>
  <c r="E16" i="6"/>
  <c r="F16" i="6" s="1"/>
  <c r="D16" i="6"/>
  <c r="U16" i="6" s="1"/>
  <c r="M15" i="6"/>
  <c r="K15" i="6"/>
  <c r="I15" i="6"/>
  <c r="E15" i="6"/>
  <c r="F15" i="6" s="1"/>
  <c r="D15" i="6"/>
  <c r="U15" i="6" s="1"/>
  <c r="M14" i="6"/>
  <c r="K14" i="6"/>
  <c r="I14" i="6"/>
  <c r="E14" i="6"/>
  <c r="F14" i="6" s="1"/>
  <c r="D14" i="6"/>
  <c r="U14" i="6" s="1"/>
  <c r="M13" i="6"/>
  <c r="K13" i="6"/>
  <c r="I13" i="6"/>
  <c r="E13" i="6"/>
  <c r="F13" i="6" s="1"/>
  <c r="D13" i="6"/>
  <c r="U13" i="6" s="1"/>
  <c r="M12" i="6"/>
  <c r="K12" i="6"/>
  <c r="I12" i="6"/>
  <c r="E12" i="6"/>
  <c r="F12" i="6" s="1"/>
  <c r="D12" i="6"/>
  <c r="U12" i="6" s="1"/>
  <c r="M11" i="6"/>
  <c r="K11" i="6"/>
  <c r="I11" i="6"/>
  <c r="E11" i="6"/>
  <c r="F11" i="6" s="1"/>
  <c r="D11" i="6"/>
  <c r="U11" i="6" s="1"/>
  <c r="M10" i="6"/>
  <c r="K10" i="6"/>
  <c r="I10" i="6"/>
  <c r="E10" i="6"/>
  <c r="F10" i="6" s="1"/>
  <c r="D10" i="6"/>
  <c r="U10" i="6" s="1"/>
  <c r="M9" i="6"/>
  <c r="K9" i="6"/>
  <c r="I9" i="6"/>
  <c r="E9" i="6"/>
  <c r="F9" i="6" s="1"/>
  <c r="D9" i="6"/>
  <c r="U9" i="6" s="1"/>
  <c r="M8" i="6"/>
  <c r="K8" i="6"/>
  <c r="I8" i="6"/>
  <c r="E8" i="6"/>
  <c r="F8" i="6" s="1"/>
  <c r="D8" i="6"/>
  <c r="U8" i="6" s="1"/>
  <c r="M7" i="6"/>
  <c r="K7" i="6"/>
  <c r="I7" i="6"/>
  <c r="E7" i="6"/>
  <c r="F7" i="6" s="1"/>
  <c r="D7" i="6"/>
  <c r="U7" i="6" s="1"/>
  <c r="M6" i="6"/>
  <c r="K6" i="6"/>
  <c r="I6" i="6"/>
  <c r="E6" i="6"/>
  <c r="F6" i="6" s="1"/>
  <c r="D6" i="6"/>
  <c r="U6" i="6" s="1"/>
  <c r="AD5" i="6"/>
  <c r="M5" i="6"/>
  <c r="K5" i="6"/>
  <c r="I5" i="6"/>
  <c r="E5" i="6"/>
  <c r="F5" i="6" s="1"/>
  <c r="D5" i="6"/>
  <c r="U5" i="6" s="1"/>
  <c r="AD4" i="6"/>
  <c r="M4" i="6"/>
  <c r="K4" i="6"/>
  <c r="I4" i="6"/>
  <c r="E4" i="6"/>
  <c r="F4" i="6" s="1"/>
  <c r="D4" i="6"/>
  <c r="U4" i="6" s="1"/>
  <c r="M3" i="6"/>
  <c r="K3" i="6"/>
  <c r="I3" i="6"/>
  <c r="E3" i="6"/>
  <c r="F3" i="6" s="1"/>
  <c r="D3" i="6"/>
  <c r="U3" i="6" s="1"/>
  <c r="M2" i="6"/>
  <c r="K2" i="6"/>
  <c r="I2" i="6"/>
  <c r="E2" i="6"/>
  <c r="F2" i="6" s="1"/>
  <c r="D2" i="6"/>
  <c r="U2" i="6" s="1"/>
  <c r="V19" i="6" l="1"/>
  <c r="V31" i="6"/>
  <c r="Y49" i="6"/>
  <c r="Y33" i="6"/>
  <c r="Y7" i="6"/>
  <c r="Y44" i="6"/>
  <c r="Y32" i="6"/>
  <c r="Y22" i="6"/>
  <c r="Y18" i="6"/>
  <c r="Q41" i="6"/>
  <c r="W41" i="6" s="1"/>
  <c r="Q47" i="6"/>
  <c r="W47" i="6" s="1"/>
  <c r="Q53" i="6"/>
  <c r="W53" i="6" s="1"/>
  <c r="Q30" i="6"/>
  <c r="W30" i="6" s="1"/>
  <c r="Q45" i="6"/>
  <c r="W45" i="6" s="1"/>
  <c r="Q2" i="6"/>
  <c r="W2" i="6" s="1"/>
  <c r="Q35" i="6"/>
  <c r="W35" i="6" s="1"/>
  <c r="Q36" i="6"/>
  <c r="W36" i="6" s="1"/>
  <c r="Q37" i="6"/>
  <c r="W37" i="6" s="1"/>
  <c r="Q39" i="6"/>
  <c r="W39" i="6" s="1"/>
  <c r="Q38" i="6"/>
  <c r="W38" i="6" s="1"/>
  <c r="Q44" i="6"/>
  <c r="W44" i="6" s="1"/>
  <c r="Q25" i="6"/>
  <c r="W25" i="6" s="1"/>
  <c r="Q33" i="6"/>
  <c r="W33" i="6" s="1"/>
  <c r="Q46" i="6"/>
  <c r="W46" i="6" s="1"/>
  <c r="Q4" i="6"/>
  <c r="W4" i="6" s="1"/>
  <c r="Q5" i="6"/>
  <c r="W5" i="6" s="1"/>
  <c r="Q23" i="6"/>
  <c r="W23" i="6" s="1"/>
  <c r="Q24" i="6"/>
  <c r="W24" i="6" s="1"/>
  <c r="Q34" i="6"/>
  <c r="W34" i="6" s="1"/>
  <c r="Q40" i="6"/>
  <c r="W40" i="6" s="1"/>
  <c r="Q50" i="6"/>
  <c r="W50" i="6" s="1"/>
  <c r="Q51" i="6"/>
  <c r="W51" i="6" s="1"/>
  <c r="Q52" i="6"/>
  <c r="W52" i="6" s="1"/>
  <c r="Q7" i="6"/>
  <c r="W7" i="6" s="1"/>
  <c r="Q43" i="6"/>
  <c r="W43" i="6" s="1"/>
  <c r="Q48" i="6"/>
  <c r="W48" i="6" s="1"/>
  <c r="Q49" i="6"/>
  <c r="W49" i="6" s="1"/>
  <c r="Q10" i="6"/>
  <c r="W10" i="6" s="1"/>
  <c r="Q42" i="6"/>
  <c r="W42" i="6" s="1"/>
  <c r="Q16" i="6"/>
  <c r="W16" i="6" s="1"/>
  <c r="Q31" i="6"/>
  <c r="W31" i="6" s="1"/>
  <c r="Q15" i="6"/>
  <c r="W15" i="6" s="1"/>
  <c r="Q19" i="6"/>
  <c r="W19" i="6" s="1"/>
  <c r="Q21" i="6"/>
  <c r="W21" i="6" s="1"/>
  <c r="Q22" i="6"/>
  <c r="W22" i="6" s="1"/>
  <c r="Q6" i="6"/>
  <c r="W6" i="6" s="1"/>
  <c r="Q17" i="6"/>
  <c r="W17" i="6" s="1"/>
  <c r="Q18" i="6"/>
  <c r="W18" i="6" s="1"/>
  <c r="Q13" i="6"/>
  <c r="W13" i="6" s="1"/>
  <c r="Q8" i="6"/>
  <c r="W8" i="6" s="1"/>
  <c r="Q54" i="6"/>
  <c r="W54" i="6" s="1"/>
  <c r="Q14" i="6"/>
  <c r="W14" i="6" s="1"/>
  <c r="AD3" i="6"/>
  <c r="Q11" i="6"/>
  <c r="W11" i="6" s="1"/>
  <c r="Q32" i="6"/>
  <c r="W32" i="6" s="1"/>
  <c r="Q12" i="6"/>
  <c r="W12" i="6" s="1"/>
  <c r="Q20" i="6"/>
  <c r="W20" i="6" s="1"/>
  <c r="Q3" i="6"/>
  <c r="W3" i="6" s="1"/>
  <c r="Q9" i="6"/>
  <c r="W9" i="6" s="1"/>
  <c r="Q26" i="6"/>
  <c r="W26" i="6" s="1"/>
  <c r="Q27" i="6"/>
  <c r="W27" i="6" s="1"/>
  <c r="Q28" i="6"/>
  <c r="W28" i="6" s="1"/>
  <c r="Q29" i="6"/>
  <c r="W29" i="6" s="1"/>
  <c r="R45" i="6" l="1"/>
  <c r="X45" i="6" s="1"/>
  <c r="S24" i="6"/>
  <c r="S20" i="6"/>
  <c r="S52" i="6"/>
  <c r="S33" i="6"/>
  <c r="R37" i="6"/>
  <c r="X37" i="6" s="1"/>
  <c r="S29" i="6"/>
  <c r="R8" i="6"/>
  <c r="X8" i="6" s="1"/>
  <c r="S13" i="6"/>
  <c r="S31" i="6"/>
  <c r="S14" i="6"/>
  <c r="R28" i="6"/>
  <c r="X28" i="6" s="1"/>
  <c r="R32" i="6"/>
  <c r="X32" i="6" s="1"/>
  <c r="R50" i="6"/>
  <c r="X50" i="6" s="1"/>
  <c r="S17" i="6"/>
  <c r="R18" i="6"/>
  <c r="X18" i="6" s="1"/>
  <c r="S6" i="6"/>
  <c r="S47" i="6"/>
  <c r="S7" i="6"/>
  <c r="S26" i="6"/>
  <c r="R14" i="6"/>
  <c r="X14" i="6" s="1"/>
  <c r="S40" i="6"/>
  <c r="S50" i="6"/>
  <c r="S18" i="6"/>
  <c r="S38" i="6"/>
  <c r="R49" i="6"/>
  <c r="X49" i="6" s="1"/>
  <c r="R2" i="6"/>
  <c r="X2" i="6" s="1"/>
  <c r="R44" i="6"/>
  <c r="X44" i="6" s="1"/>
  <c r="R22" i="6"/>
  <c r="X22" i="6" s="1"/>
  <c r="S8" i="6"/>
  <c r="S12" i="6"/>
  <c r="R29" i="6"/>
  <c r="X29" i="6" s="1"/>
  <c r="S27" i="6"/>
  <c r="R25" i="6"/>
  <c r="X25" i="6" s="1"/>
  <c r="R17" i="6"/>
  <c r="X17" i="6" s="1"/>
  <c r="S16" i="6"/>
  <c r="R47" i="6"/>
  <c r="X47" i="6" s="1"/>
  <c r="S9" i="6"/>
  <c r="S19" i="6"/>
  <c r="R15" i="6"/>
  <c r="X15" i="6" s="1"/>
  <c r="S11" i="6"/>
  <c r="S41" i="6"/>
  <c r="R40" i="6"/>
  <c r="X40" i="6" s="1"/>
  <c r="R24" i="6"/>
  <c r="X24" i="6" s="1"/>
  <c r="R21" i="6"/>
  <c r="X21" i="6" s="1"/>
  <c r="S15" i="6"/>
  <c r="R42" i="6"/>
  <c r="X42" i="6" s="1"/>
  <c r="S2" i="6"/>
  <c r="S32" i="6"/>
  <c r="S5" i="6"/>
  <c r="S10" i="6"/>
  <c r="R12" i="6"/>
  <c r="X12" i="6" s="1"/>
  <c r="S25" i="6"/>
  <c r="R43" i="6"/>
  <c r="X43" i="6" s="1"/>
  <c r="R19" i="6"/>
  <c r="X19" i="6" s="1"/>
  <c r="R4" i="6"/>
  <c r="X4" i="6" s="1"/>
  <c r="R3" i="6"/>
  <c r="X3" i="6" s="1"/>
  <c r="S36" i="6"/>
  <c r="S53" i="6"/>
  <c r="S30" i="6"/>
  <c r="R9" i="6"/>
  <c r="X9" i="6" s="1"/>
  <c r="R35" i="6"/>
  <c r="X35" i="6" s="1"/>
  <c r="S34" i="6"/>
  <c r="S51" i="6"/>
  <c r="R38" i="6"/>
  <c r="X38" i="6" s="1"/>
  <c r="S48" i="6"/>
  <c r="S54" i="6"/>
  <c r="S22" i="6"/>
  <c r="R52" i="6"/>
  <c r="X52" i="6" s="1"/>
  <c r="R10" i="6"/>
  <c r="X10" i="6" s="1"/>
  <c r="R46" i="6"/>
  <c r="X46" i="6" s="1"/>
  <c r="S46" i="6"/>
  <c r="S39" i="6"/>
  <c r="S44" i="6"/>
  <c r="S37" i="6"/>
  <c r="R31" i="6"/>
  <c r="X31" i="6" s="1"/>
  <c r="R53" i="6"/>
  <c r="X53" i="6" s="1"/>
  <c r="R5" i="6"/>
  <c r="X5" i="6" s="1"/>
  <c r="R20" i="6"/>
  <c r="X20" i="6" s="1"/>
  <c r="R26" i="6"/>
  <c r="X26" i="6" s="1"/>
  <c r="R23" i="6"/>
  <c r="X23" i="6" s="1"/>
  <c r="R39" i="6"/>
  <c r="X39" i="6" s="1"/>
  <c r="R6" i="6"/>
  <c r="X6" i="6" s="1"/>
  <c r="S23" i="6"/>
  <c r="S45" i="6"/>
  <c r="R34" i="6"/>
  <c r="X34" i="6" s="1"/>
  <c r="R30" i="6"/>
  <c r="X30" i="6" s="1"/>
  <c r="R13" i="6"/>
  <c r="X13" i="6" s="1"/>
  <c r="S28" i="6"/>
  <c r="R36" i="6"/>
  <c r="X36" i="6" s="1"/>
  <c r="R11" i="6"/>
  <c r="X11" i="6" s="1"/>
  <c r="S4" i="6"/>
  <c r="R27" i="6"/>
  <c r="X27" i="6" s="1"/>
  <c r="R54" i="6"/>
  <c r="X54" i="6" s="1"/>
  <c r="R48" i="6"/>
  <c r="X48" i="6" s="1"/>
  <c r="S42" i="6"/>
  <c r="S35" i="6"/>
  <c r="S43" i="6"/>
  <c r="S49" i="6"/>
  <c r="R16" i="6"/>
  <c r="X16" i="6" s="1"/>
  <c r="S21" i="6"/>
  <c r="R7" i="6"/>
  <c r="X7" i="6" s="1"/>
  <c r="R51" i="6"/>
  <c r="X51" i="6" s="1"/>
  <c r="R41" i="6"/>
  <c r="X41" i="6" s="1"/>
  <c r="R33" i="6"/>
  <c r="X33" i="6" s="1"/>
  <c r="S3" i="6"/>
  <c r="AG7" i="6" l="1"/>
  <c r="AG5" i="6"/>
  <c r="AG3" i="6"/>
  <c r="AI7" i="6"/>
  <c r="AI4" i="6"/>
  <c r="AI6" i="6"/>
  <c r="AH3" i="6"/>
  <c r="AH7" i="6"/>
  <c r="AH4" i="6"/>
  <c r="AH6" i="6"/>
  <c r="AG4" i="6"/>
  <c r="AG6" i="6"/>
  <c r="AI5" i="6"/>
  <c r="AI3" i="6"/>
  <c r="AH5" i="6"/>
  <c r="Z2" i="6" l="1"/>
  <c r="Z5" i="6"/>
  <c r="Z49" i="6"/>
  <c r="Z44" i="6"/>
  <c r="Z43" i="6"/>
  <c r="Z13" i="6"/>
  <c r="Z9" i="6"/>
  <c r="Z21" i="6"/>
  <c r="Z29" i="6"/>
  <c r="Z20" i="6"/>
  <c r="Z16" i="6"/>
  <c r="Z34" i="6"/>
  <c r="Z4" i="6"/>
  <c r="Z45" i="6"/>
  <c r="Z8" i="6"/>
  <c r="Z22" i="6"/>
  <c r="Z32" i="6"/>
  <c r="Z25" i="6"/>
  <c r="Z42" i="6"/>
  <c r="Z48" i="6"/>
  <c r="Z31" i="6"/>
  <c r="Z26" i="6"/>
  <c r="Z18" i="6"/>
  <c r="Z33" i="6"/>
  <c r="Z24" i="6"/>
  <c r="Z39" i="6"/>
  <c r="Z7" i="6"/>
  <c r="Z28" i="6"/>
  <c r="Z6" i="6"/>
  <c r="Z30" i="6"/>
  <c r="Z27" i="6"/>
  <c r="Z51" i="6"/>
  <c r="Z10" i="6"/>
  <c r="Z19" i="6"/>
  <c r="Z54" i="6"/>
  <c r="Z52" i="6"/>
  <c r="Z14" i="6"/>
  <c r="Z47" i="6"/>
  <c r="Z3" i="6"/>
  <c r="Z37" i="6"/>
  <c r="Z11" i="6"/>
  <c r="Z35" i="6"/>
  <c r="Z15" i="6"/>
  <c r="Z17" i="6"/>
  <c r="Z46" i="6"/>
  <c r="Z12" i="6"/>
  <c r="Z40" i="6"/>
  <c r="Z53" i="6"/>
  <c r="Z23" i="6"/>
  <c r="Z41" i="6"/>
  <c r="Z38" i="6"/>
  <c r="Z36" i="6"/>
  <c r="Z50" i="6"/>
  <c r="AM6" i="1" l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<sst xmlns="http://schemas.openxmlformats.org/spreadsheetml/2006/main" count="377" uniqueCount="206">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</sst>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2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46" t="s">
        <v>205</v>
      </c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8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2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49"/>
      <c r="AM3" s="40">
        <v>101</v>
      </c>
      <c r="AN3" s="41"/>
      <c r="AO3" s="42"/>
      <c r="AP3" s="40">
        <v>102</v>
      </c>
      <c r="AQ3" s="41"/>
      <c r="AR3" s="42"/>
      <c r="AS3" s="40">
        <v>103</v>
      </c>
      <c r="AT3" s="41"/>
      <c r="AU3" s="42"/>
      <c r="AV3" s="40">
        <v>104</v>
      </c>
      <c r="AW3" s="41"/>
      <c r="AX3" s="42"/>
      <c r="AY3" s="40">
        <v>105</v>
      </c>
      <c r="AZ3" s="41"/>
      <c r="BA3" s="42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3" t="s">
        <v>192</v>
      </c>
      <c r="AE4" s="54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0"/>
      <c r="AM4" s="43" t="s">
        <v>35</v>
      </c>
      <c r="AN4" s="44"/>
      <c r="AO4" s="45"/>
      <c r="AP4" s="43" t="s">
        <v>37</v>
      </c>
      <c r="AQ4" s="44"/>
      <c r="AR4" s="45"/>
      <c r="AS4" s="43" t="s">
        <v>38</v>
      </c>
      <c r="AT4" s="44"/>
      <c r="AU4" s="45"/>
      <c r="AV4" s="43" t="s">
        <v>39</v>
      </c>
      <c r="AW4" s="44"/>
      <c r="AX4" s="45"/>
      <c r="AY4" s="43" t="s">
        <v>40</v>
      </c>
      <c r="AZ4" s="44"/>
      <c r="BA4" s="45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3" t="s">
        <v>189</v>
      </c>
      <c r="AE5" s="54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1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2" t="s">
        <v>193</v>
      </c>
      <c r="AE7" s="52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2" t="s">
        <v>194</v>
      </c>
      <c r="AE8" s="52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2" t="s">
        <v>195</v>
      </c>
      <c r="AE9" s="52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2" t="s">
        <v>196</v>
      </c>
      <c r="AE10" s="52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3" t="s">
        <v>156</v>
      </c>
      <c r="B55" s="55"/>
      <c r="C55" s="55"/>
      <c r="D55" s="55"/>
      <c r="E55" s="55"/>
      <c r="F55" s="55"/>
      <c r="G55" s="55"/>
      <c r="H55" s="55"/>
      <c r="I55" s="54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3" t="s">
        <v>157</v>
      </c>
      <c r="B56" s="55"/>
      <c r="C56" s="55"/>
      <c r="D56" s="55"/>
      <c r="E56" s="55"/>
      <c r="F56" s="55"/>
      <c r="G56" s="55"/>
      <c r="H56" s="55"/>
      <c r="I56" s="54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2" t="s">
        <v>185</v>
      </c>
      <c r="B57" s="52"/>
      <c r="C57" s="52"/>
      <c r="D57" s="52"/>
      <c r="E57" s="52"/>
      <c r="F57" s="52"/>
      <c r="G57" s="52"/>
      <c r="H57" s="52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52" t="s">
        <v>186</v>
      </c>
      <c r="B58" s="52"/>
      <c r="C58" s="52"/>
      <c r="D58" s="52"/>
      <c r="E58" s="52"/>
      <c r="F58" s="52"/>
      <c r="G58" s="52"/>
      <c r="H58" s="52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52" t="s">
        <v>187</v>
      </c>
      <c r="B59" s="52"/>
      <c r="C59" s="52"/>
      <c r="D59" s="52"/>
      <c r="E59" s="52"/>
      <c r="F59" s="52"/>
      <c r="G59" s="52"/>
      <c r="H59" s="52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I54"/>
  <sheetViews>
    <sheetView tabSelected="1" zoomScaleNormal="100" workbookViewId="0"/>
  </sheetViews>
  <sheetFormatPr defaultColWidth="9" defaultRowHeight="20.100000000000001" customHeight="1" x14ac:dyDescent="0.4"/>
  <cols>
    <col min="1" max="2" width="4.59765625" style="39" customWidth="1"/>
    <col min="3" max="3" width="10.09765625" style="39" customWidth="1"/>
    <col min="4" max="4" width="7.59765625" style="39" customWidth="1"/>
    <col min="5" max="5" width="7.59765625" style="39" hidden="1" customWidth="1"/>
    <col min="6" max="6" width="7.59765625" style="39" customWidth="1"/>
    <col min="7" max="7" width="8.59765625" style="39" customWidth="1"/>
    <col min="8" max="8" width="8.59765625" style="39" hidden="1" customWidth="1"/>
    <col min="9" max="9" width="8.59765625" style="39" customWidth="1"/>
    <col min="10" max="10" width="8.59765625" style="39" hidden="1" customWidth="1"/>
    <col min="11" max="11" width="8.59765625" style="39" customWidth="1"/>
    <col min="12" max="12" width="8.59765625" style="39" hidden="1" customWidth="1"/>
    <col min="13" max="17" width="8.59765625" style="39" customWidth="1"/>
    <col min="18" max="18" width="9" style="39" customWidth="1"/>
    <col min="19" max="19" width="9" style="39" hidden="1" customWidth="1"/>
    <col min="20" max="20" width="6.59765625" style="39" hidden="1" customWidth="1"/>
    <col min="21" max="21" width="7.59765625" style="39" hidden="1" customWidth="1"/>
    <col min="22" max="25" width="9" style="39" hidden="1" customWidth="1"/>
    <col min="26" max="26" width="9" style="39" customWidth="1"/>
    <col min="27" max="27" width="3.59765625" style="13" customWidth="1"/>
    <col min="28" max="29" width="16.69921875" style="13" hidden="1" customWidth="1"/>
    <col min="30" max="30" width="9" style="13" hidden="1" customWidth="1"/>
    <col min="31" max="31" width="3.69921875" style="13" hidden="1" customWidth="1"/>
    <col min="32" max="32" width="9" style="13" hidden="1" customWidth="1"/>
    <col min="33" max="35" width="8.8984375" style="13" hidden="1" customWidth="1"/>
    <col min="36" max="36" width="9" style="13" customWidth="1"/>
    <col min="37" max="16384" width="9" style="13"/>
  </cols>
  <sheetData>
    <row r="1" spans="1:35" ht="34.799999999999997" customHeight="1" x14ac:dyDescent="0.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3</v>
      </c>
      <c r="H1" s="37" t="s">
        <v>148</v>
      </c>
      <c r="I1" s="37" t="s">
        <v>147</v>
      </c>
      <c r="J1" s="37" t="s">
        <v>149</v>
      </c>
      <c r="K1" s="37" t="s">
        <v>150</v>
      </c>
      <c r="L1" s="37" t="s">
        <v>152</v>
      </c>
      <c r="M1" s="37" t="s">
        <v>153</v>
      </c>
      <c r="N1" s="37" t="s">
        <v>154</v>
      </c>
      <c r="O1" s="37" t="s">
        <v>45</v>
      </c>
      <c r="P1" s="37" t="s">
        <v>155</v>
      </c>
      <c r="Q1" s="37" t="s">
        <v>151</v>
      </c>
      <c r="R1" s="37" t="s">
        <v>158</v>
      </c>
      <c r="S1" s="37" t="s">
        <v>159</v>
      </c>
      <c r="T1" s="36" t="s">
        <v>165</v>
      </c>
      <c r="U1" s="36" t="s">
        <v>164</v>
      </c>
      <c r="V1" s="36" t="s">
        <v>166</v>
      </c>
      <c r="W1" s="36" t="s">
        <v>179</v>
      </c>
      <c r="X1" s="37" t="s">
        <v>183</v>
      </c>
      <c r="Y1" s="36" t="s">
        <v>184</v>
      </c>
      <c r="Z1" s="36" t="s">
        <v>204</v>
      </c>
    </row>
    <row r="2" spans="1:35" ht="20.100000000000001" customHeight="1" x14ac:dyDescent="0.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8" t="s">
        <v>46</v>
      </c>
      <c r="H2" s="37">
        <v>41</v>
      </c>
      <c r="I2" s="37">
        <f t="shared" ref="I2:I54" si="2">(H2*100)/200</f>
        <v>20.5</v>
      </c>
      <c r="J2" s="37">
        <v>22</v>
      </c>
      <c r="K2" s="37">
        <f t="shared" ref="K2:K54" si="3">ROUND((J2*100)/110, 2)</f>
        <v>20</v>
      </c>
      <c r="L2" s="37">
        <v>9</v>
      </c>
      <c r="M2" s="37">
        <f t="shared" ref="M2:M54" si="4">ROUND((L2*100)/110,2)</f>
        <v>8.18</v>
      </c>
      <c r="N2" s="37">
        <v>22</v>
      </c>
      <c r="O2" s="37">
        <v>92.22</v>
      </c>
      <c r="P2" s="37">
        <v>100</v>
      </c>
      <c r="Q2" s="37">
        <f t="shared" ref="Q2:Q33" si="5">ROUND(I2*0.3+K2*0.35+M2*0.1+N2*0.1+O2*0.1+P2*0.05, 2)</f>
        <v>30.39</v>
      </c>
      <c r="R2" s="37">
        <f t="shared" ref="R2:R54" si="6">_xlfn.RANK.EQ(Q2, $Q$2:$Q$54, 0)</f>
        <v>50</v>
      </c>
      <c r="S2" s="37">
        <f t="shared" ref="S2:S54" si="7">_xlfn.RANK.AVG(Q2, $Q$2:$Q$54, 0)</f>
        <v>50</v>
      </c>
      <c r="T2" s="37"/>
      <c r="U2" s="37" t="str">
        <f t="shared" ref="U2:U18" si="8">IF(OR(D2&lt;=2020, T2=""), "가능", "")</f>
        <v>가능</v>
      </c>
      <c r="V2" s="37"/>
      <c r="W2" s="37" t="str">
        <f>HLOOKUP(Q2, 참조표!$E$2:$M$3, 2, TRUE)</f>
        <v>F</v>
      </c>
      <c r="X2" s="37" t="str">
        <f t="shared" ref="X2:X54" si="9">IF(R2&lt;=53*0.3, "A", IF(R2&lt;=53*0.6, "B", IF(R2&lt;=53*0.8, "C",IF(R2&lt;=53*0.9, "D","F"))))</f>
        <v>F</v>
      </c>
      <c r="Y2" s="37" t="str">
        <f t="shared" ref="Y2:Y33" si="10">IF(T2="", "A+", IF(AND(T2="Y", D2&lt;=2020), "A0", "B+"))</f>
        <v>A+</v>
      </c>
      <c r="Z2" s="37" t="str">
        <f t="shared" ref="Z2:Z33" si="11"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f>
        <v>F</v>
      </c>
      <c r="AB2" s="52" t="s">
        <v>188</v>
      </c>
      <c r="AC2" s="15" t="s">
        <v>190</v>
      </c>
      <c r="AD2" s="16">
        <f>COUNTA(G2:G54)</f>
        <v>53</v>
      </c>
      <c r="AE2" s="17"/>
      <c r="AF2" s="12" t="s">
        <v>201</v>
      </c>
      <c r="AG2" s="12" t="s">
        <v>202</v>
      </c>
      <c r="AH2" s="12" t="s">
        <v>156</v>
      </c>
      <c r="AI2" s="12" t="s">
        <v>157</v>
      </c>
    </row>
    <row r="3" spans="1:35" ht="20.100000000000001" customHeight="1" x14ac:dyDescent="0.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8" t="s">
        <v>47</v>
      </c>
      <c r="H3" s="37">
        <v>55</v>
      </c>
      <c r="I3" s="37">
        <f t="shared" si="2"/>
        <v>27.5</v>
      </c>
      <c r="J3" s="37">
        <v>47</v>
      </c>
      <c r="K3" s="37">
        <f t="shared" si="3"/>
        <v>42.73</v>
      </c>
      <c r="L3" s="37">
        <v>47</v>
      </c>
      <c r="M3" s="37">
        <f t="shared" si="4"/>
        <v>42.73</v>
      </c>
      <c r="N3" s="37">
        <v>25</v>
      </c>
      <c r="O3" s="37">
        <v>81.11</v>
      </c>
      <c r="P3" s="37">
        <v>100</v>
      </c>
      <c r="Q3" s="37">
        <f t="shared" si="5"/>
        <v>43.09</v>
      </c>
      <c r="R3" s="37">
        <f t="shared" si="6"/>
        <v>45</v>
      </c>
      <c r="S3" s="37">
        <f t="shared" si="7"/>
        <v>45</v>
      </c>
      <c r="T3" s="37"/>
      <c r="U3" s="37" t="str">
        <f t="shared" si="8"/>
        <v>가능</v>
      </c>
      <c r="V3" s="37"/>
      <c r="W3" s="37" t="str">
        <f>HLOOKUP(Q3, 참조표!$E$2:$M$3, 2, TRUE)</f>
        <v>F</v>
      </c>
      <c r="X3" s="37" t="str">
        <f t="shared" si="9"/>
        <v>D</v>
      </c>
      <c r="Y3" s="37" t="str">
        <f t="shared" si="10"/>
        <v>A+</v>
      </c>
      <c r="Z3" s="37" t="str">
        <f t="shared" si="11"/>
        <v>D+</v>
      </c>
      <c r="AB3" s="52"/>
      <c r="AC3" s="15" t="s">
        <v>191</v>
      </c>
      <c r="AD3" s="16">
        <f>COUNT(#REF!)</f>
        <v>0</v>
      </c>
      <c r="AE3" s="17"/>
      <c r="AF3" s="12" t="s">
        <v>197</v>
      </c>
      <c r="AG3" s="12">
        <f>COUNTIF($X$2:$X$54, "="&amp;AF3)</f>
        <v>15</v>
      </c>
      <c r="AH3" s="12">
        <f>SUMIF($X$2:$X$54, "=" &amp; AF3, $Q$2:$Q$54)</f>
        <v>1178.3400000000001</v>
      </c>
      <c r="AI3" s="12">
        <f>ROUND(AVERAGEIF($X$2:$X$54, "=" &amp; AF3, $Q$2:$Q$54),2)</f>
        <v>78.56</v>
      </c>
    </row>
    <row r="4" spans="1:35" ht="20.100000000000001" customHeight="1" x14ac:dyDescent="0.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8" t="s">
        <v>48</v>
      </c>
      <c r="H4" s="37">
        <v>82</v>
      </c>
      <c r="I4" s="37">
        <f t="shared" si="2"/>
        <v>41</v>
      </c>
      <c r="J4" s="37">
        <v>34</v>
      </c>
      <c r="K4" s="37">
        <f t="shared" si="3"/>
        <v>30.91</v>
      </c>
      <c r="L4" s="37">
        <v>34</v>
      </c>
      <c r="M4" s="37">
        <f t="shared" si="4"/>
        <v>30.91</v>
      </c>
      <c r="N4" s="37">
        <v>45</v>
      </c>
      <c r="O4" s="37">
        <v>100</v>
      </c>
      <c r="P4" s="37">
        <v>100</v>
      </c>
      <c r="Q4" s="37">
        <f t="shared" si="5"/>
        <v>45.71</v>
      </c>
      <c r="R4" s="37">
        <f t="shared" si="6"/>
        <v>42</v>
      </c>
      <c r="S4" s="37">
        <f t="shared" si="7"/>
        <v>42</v>
      </c>
      <c r="T4" s="37"/>
      <c r="U4" s="37" t="str">
        <f t="shared" si="8"/>
        <v>가능</v>
      </c>
      <c r="V4" s="37"/>
      <c r="W4" s="37" t="str">
        <f>HLOOKUP(Q4, 참조표!$E$2:$M$3, 2, TRUE)</f>
        <v>F</v>
      </c>
      <c r="X4" s="37" t="str">
        <f t="shared" si="9"/>
        <v>C</v>
      </c>
      <c r="Y4" s="37" t="str">
        <f t="shared" si="10"/>
        <v>A+</v>
      </c>
      <c r="Z4" s="37" t="str">
        <f t="shared" si="11"/>
        <v>C0</v>
      </c>
      <c r="AB4" s="53" t="s">
        <v>192</v>
      </c>
      <c r="AC4" s="54"/>
      <c r="AD4" s="16">
        <f>COUNTBLANK(T2:T54)</f>
        <v>44</v>
      </c>
      <c r="AE4" s="17"/>
      <c r="AF4" s="12" t="s">
        <v>198</v>
      </c>
      <c r="AG4" s="12">
        <f>COUNTIF($X$2:$X$54, "="&amp;AF4)</f>
        <v>16</v>
      </c>
      <c r="AH4" s="12">
        <f>SUMIF($X$2:$X$54, "=" &amp; AF4, $Q$2:$Q$54)</f>
        <v>1092.4499999999998</v>
      </c>
      <c r="AI4" s="12">
        <f>ROUND(AVERAGEIF($X$2:$X$54, "=" &amp; AF4, $Q$2:$Q$54),2)</f>
        <v>68.28</v>
      </c>
    </row>
    <row r="5" spans="1:35" ht="20.100000000000001" customHeight="1" x14ac:dyDescent="0.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8" t="s">
        <v>49</v>
      </c>
      <c r="H5" s="37">
        <v>126</v>
      </c>
      <c r="I5" s="37">
        <f t="shared" si="2"/>
        <v>63</v>
      </c>
      <c r="J5" s="37">
        <v>79</v>
      </c>
      <c r="K5" s="37">
        <f t="shared" si="3"/>
        <v>71.819999999999993</v>
      </c>
      <c r="L5" s="37">
        <v>54</v>
      </c>
      <c r="M5" s="37">
        <f t="shared" si="4"/>
        <v>49.09</v>
      </c>
      <c r="N5" s="37">
        <v>39</v>
      </c>
      <c r="O5" s="37">
        <v>97.78</v>
      </c>
      <c r="P5" s="37">
        <v>100</v>
      </c>
      <c r="Q5" s="37">
        <f t="shared" si="5"/>
        <v>67.62</v>
      </c>
      <c r="R5" s="37">
        <f t="shared" si="6"/>
        <v>26</v>
      </c>
      <c r="S5" s="37">
        <f t="shared" si="7"/>
        <v>26</v>
      </c>
      <c r="T5" s="37"/>
      <c r="U5" s="37" t="str">
        <f t="shared" si="8"/>
        <v>가능</v>
      </c>
      <c r="V5" s="37"/>
      <c r="W5" s="37" t="str">
        <f>HLOOKUP(Q5, 참조표!$E$2:$M$3, 2, TRUE)</f>
        <v>D+</v>
      </c>
      <c r="X5" s="37" t="str">
        <f t="shared" si="9"/>
        <v>B</v>
      </c>
      <c r="Y5" s="37" t="str">
        <f t="shared" si="10"/>
        <v>A+</v>
      </c>
      <c r="Z5" s="37" t="str">
        <f t="shared" si="11"/>
        <v>B0</v>
      </c>
      <c r="AB5" s="53" t="s">
        <v>189</v>
      </c>
      <c r="AC5" s="54"/>
      <c r="AD5" s="16">
        <f>COUNTA(T2:T54)</f>
        <v>9</v>
      </c>
      <c r="AE5" s="17"/>
      <c r="AF5" s="12" t="s">
        <v>199</v>
      </c>
      <c r="AG5" s="12">
        <f>COUNTIF($X$2:$X$54, "="&amp;AF5)</f>
        <v>11</v>
      </c>
      <c r="AH5" s="12">
        <f>SUMIF($X$2:$X$54, "=" &amp; AF5, $Q$2:$Q$54)</f>
        <v>603.79</v>
      </c>
      <c r="AI5" s="12">
        <f>ROUND(AVERAGEIF($X$2:$X$54, "=" &amp; AF5, $Q$2:$Q$54),2)</f>
        <v>54.89</v>
      </c>
    </row>
    <row r="6" spans="1:35" ht="20.100000000000001" customHeight="1" x14ac:dyDescent="0.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8" t="s">
        <v>50</v>
      </c>
      <c r="H6" s="37">
        <v>131</v>
      </c>
      <c r="I6" s="37">
        <f t="shared" si="2"/>
        <v>65.5</v>
      </c>
      <c r="J6" s="37">
        <v>88</v>
      </c>
      <c r="K6" s="37">
        <f t="shared" si="3"/>
        <v>80</v>
      </c>
      <c r="L6" s="37">
        <v>53</v>
      </c>
      <c r="M6" s="37">
        <f t="shared" si="4"/>
        <v>48.18</v>
      </c>
      <c r="N6" s="37">
        <v>61</v>
      </c>
      <c r="O6" s="37">
        <v>88.89</v>
      </c>
      <c r="P6" s="37">
        <v>100</v>
      </c>
      <c r="Q6" s="37">
        <f t="shared" si="5"/>
        <v>72.459999999999994</v>
      </c>
      <c r="R6" s="37">
        <f t="shared" si="6"/>
        <v>16</v>
      </c>
      <c r="S6" s="37">
        <f t="shared" si="7"/>
        <v>16</v>
      </c>
      <c r="T6" s="37"/>
      <c r="U6" s="37" t="str">
        <f t="shared" si="8"/>
        <v>가능</v>
      </c>
      <c r="V6" s="37"/>
      <c r="W6" s="37" t="str">
        <f>HLOOKUP(Q6, 참조표!$E$2:$M$3, 2, TRUE)</f>
        <v>C0</v>
      </c>
      <c r="X6" s="37" t="str">
        <f t="shared" si="9"/>
        <v>B</v>
      </c>
      <c r="Y6" s="37" t="str">
        <f t="shared" si="10"/>
        <v>A+</v>
      </c>
      <c r="Z6" s="37" t="str">
        <f t="shared" si="11"/>
        <v>B+</v>
      </c>
      <c r="AE6" s="19"/>
      <c r="AF6" s="12" t="s">
        <v>200</v>
      </c>
      <c r="AG6" s="12">
        <f>COUNTIF($X$2:$X$54, "="&amp;AF6)</f>
        <v>5</v>
      </c>
      <c r="AH6" s="12">
        <f>SUMIF($X$2:$X$54, "=" &amp; AF6, $Q$2:$Q$54)</f>
        <v>210.53000000000003</v>
      </c>
      <c r="AI6" s="12">
        <f>ROUND(AVERAGEIF($X$2:$X$54, "=" &amp; AF6, $Q$2:$Q$54),2)</f>
        <v>42.11</v>
      </c>
    </row>
    <row r="7" spans="1:35" ht="20.100000000000001" customHeight="1" x14ac:dyDescent="0.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8" t="s">
        <v>51</v>
      </c>
      <c r="H7" s="37">
        <v>156</v>
      </c>
      <c r="I7" s="37">
        <f t="shared" si="2"/>
        <v>78</v>
      </c>
      <c r="J7" s="37">
        <v>63</v>
      </c>
      <c r="K7" s="37">
        <f t="shared" si="3"/>
        <v>57.27</v>
      </c>
      <c r="L7" s="37">
        <v>55</v>
      </c>
      <c r="M7" s="37">
        <f t="shared" si="4"/>
        <v>50</v>
      </c>
      <c r="N7" s="37">
        <v>70</v>
      </c>
      <c r="O7" s="37">
        <v>95.56</v>
      </c>
      <c r="P7" s="37">
        <v>80</v>
      </c>
      <c r="Q7" s="37">
        <f t="shared" si="5"/>
        <v>69</v>
      </c>
      <c r="R7" s="37">
        <f t="shared" si="6"/>
        <v>21</v>
      </c>
      <c r="S7" s="37">
        <f t="shared" si="7"/>
        <v>21</v>
      </c>
      <c r="T7" s="37" t="s">
        <v>162</v>
      </c>
      <c r="U7" s="37" t="str">
        <f t="shared" si="8"/>
        <v>가능</v>
      </c>
      <c r="V7" s="37"/>
      <c r="W7" s="37" t="str">
        <f>HLOOKUP(Q7, 참조표!$E$2:$M$3, 2, TRUE)</f>
        <v>D+</v>
      </c>
      <c r="X7" s="37" t="str">
        <f t="shared" si="9"/>
        <v>B</v>
      </c>
      <c r="Y7" s="37" t="str">
        <f t="shared" si="10"/>
        <v>A0</v>
      </c>
      <c r="Z7" s="37" t="str">
        <f t="shared" si="11"/>
        <v>B+</v>
      </c>
      <c r="AE7" s="17"/>
      <c r="AF7" s="12" t="s">
        <v>169</v>
      </c>
      <c r="AG7" s="12">
        <f>COUNTIF($X$2:$X$54, "="&amp;AF7)</f>
        <v>6</v>
      </c>
      <c r="AH7" s="12">
        <f>SUMIF($X$2:$X$54, "=" &amp; AF7, $Q$2:$Q$54)</f>
        <v>181.76999999999998</v>
      </c>
      <c r="AI7" s="12">
        <f>ROUND(AVERAGEIF($X$2:$X$54, "=" &amp; AF7, $Q$2:$Q$54),2)</f>
        <v>30.3</v>
      </c>
    </row>
    <row r="8" spans="1:35" ht="20.100000000000001" customHeight="1" x14ac:dyDescent="0.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8" t="s">
        <v>52</v>
      </c>
      <c r="H8" s="37">
        <v>120</v>
      </c>
      <c r="I8" s="37">
        <f t="shared" si="2"/>
        <v>60</v>
      </c>
      <c r="J8" s="37">
        <v>47</v>
      </c>
      <c r="K8" s="37">
        <f t="shared" si="3"/>
        <v>42.73</v>
      </c>
      <c r="L8" s="37">
        <v>59</v>
      </c>
      <c r="M8" s="37">
        <f t="shared" si="4"/>
        <v>53.64</v>
      </c>
      <c r="N8" s="37">
        <v>51</v>
      </c>
      <c r="O8" s="37">
        <v>88.89</v>
      </c>
      <c r="P8" s="37">
        <v>60</v>
      </c>
      <c r="Q8" s="37">
        <f t="shared" si="5"/>
        <v>55.31</v>
      </c>
      <c r="R8" s="37">
        <f t="shared" si="6"/>
        <v>37</v>
      </c>
      <c r="S8" s="37">
        <f t="shared" si="7"/>
        <v>37</v>
      </c>
      <c r="T8" s="37"/>
      <c r="U8" s="37" t="str">
        <f t="shared" si="8"/>
        <v>가능</v>
      </c>
      <c r="V8" s="37"/>
      <c r="W8" s="37" t="str">
        <f>HLOOKUP(Q8, 참조표!$E$2:$M$3, 2, TRUE)</f>
        <v>F</v>
      </c>
      <c r="X8" s="37" t="str">
        <f t="shared" si="9"/>
        <v>C</v>
      </c>
      <c r="Y8" s="37" t="str">
        <f t="shared" si="10"/>
        <v>A+</v>
      </c>
      <c r="Z8" s="37" t="str">
        <f t="shared" si="11"/>
        <v>C+</v>
      </c>
    </row>
    <row r="9" spans="1:35" ht="20.100000000000001" customHeight="1" x14ac:dyDescent="0.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8" t="s">
        <v>53</v>
      </c>
      <c r="H9" s="37">
        <v>136</v>
      </c>
      <c r="I9" s="37">
        <f t="shared" si="2"/>
        <v>68</v>
      </c>
      <c r="J9" s="37">
        <v>64</v>
      </c>
      <c r="K9" s="37">
        <f t="shared" si="3"/>
        <v>58.18</v>
      </c>
      <c r="L9" s="37">
        <v>80</v>
      </c>
      <c r="M9" s="37">
        <f t="shared" si="4"/>
        <v>72.73</v>
      </c>
      <c r="N9" s="37">
        <v>44</v>
      </c>
      <c r="O9" s="37">
        <v>100</v>
      </c>
      <c r="P9" s="37">
        <v>100</v>
      </c>
      <c r="Q9" s="37">
        <f t="shared" si="5"/>
        <v>67.44</v>
      </c>
      <c r="R9" s="37">
        <f t="shared" si="6"/>
        <v>27</v>
      </c>
      <c r="S9" s="37">
        <f t="shared" si="7"/>
        <v>27</v>
      </c>
      <c r="T9" s="37"/>
      <c r="U9" s="37" t="str">
        <f t="shared" si="8"/>
        <v>가능</v>
      </c>
      <c r="V9" s="37"/>
      <c r="W9" s="37" t="str">
        <f>HLOOKUP(Q9, 참조표!$E$2:$M$3, 2, TRUE)</f>
        <v>D+</v>
      </c>
      <c r="X9" s="37" t="str">
        <f t="shared" si="9"/>
        <v>B</v>
      </c>
      <c r="Y9" s="37" t="str">
        <f t="shared" si="10"/>
        <v>A+</v>
      </c>
      <c r="Z9" s="37" t="str">
        <f t="shared" si="11"/>
        <v>B0</v>
      </c>
    </row>
    <row r="10" spans="1:35" ht="20.100000000000001" customHeight="1" x14ac:dyDescent="0.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8" t="s">
        <v>54</v>
      </c>
      <c r="H10" s="37">
        <v>129</v>
      </c>
      <c r="I10" s="37">
        <f t="shared" si="2"/>
        <v>64.5</v>
      </c>
      <c r="J10" s="37">
        <v>73</v>
      </c>
      <c r="K10" s="37">
        <f t="shared" si="3"/>
        <v>66.36</v>
      </c>
      <c r="L10" s="37">
        <v>61</v>
      </c>
      <c r="M10" s="37">
        <f t="shared" si="4"/>
        <v>55.45</v>
      </c>
      <c r="N10" s="37">
        <v>74</v>
      </c>
      <c r="O10" s="37">
        <v>100</v>
      </c>
      <c r="P10" s="37">
        <v>100</v>
      </c>
      <c r="Q10" s="37">
        <f t="shared" si="5"/>
        <v>70.52</v>
      </c>
      <c r="R10" s="37">
        <f t="shared" si="6"/>
        <v>19</v>
      </c>
      <c r="S10" s="37">
        <f t="shared" si="7"/>
        <v>19</v>
      </c>
      <c r="T10" s="37"/>
      <c r="U10" s="37" t="str">
        <f t="shared" si="8"/>
        <v>가능</v>
      </c>
      <c r="V10" s="37"/>
      <c r="W10" s="37" t="str">
        <f>HLOOKUP(Q10, 참조표!$E$2:$M$3, 2, TRUE)</f>
        <v>C0</v>
      </c>
      <c r="X10" s="37" t="str">
        <f t="shared" si="9"/>
        <v>B</v>
      </c>
      <c r="Y10" s="37" t="str">
        <f t="shared" si="10"/>
        <v>A+</v>
      </c>
      <c r="Z10" s="37" t="str">
        <f t="shared" si="11"/>
        <v>B+</v>
      </c>
    </row>
    <row r="11" spans="1:35" ht="20.100000000000001" customHeight="1" x14ac:dyDescent="0.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8" t="s">
        <v>55</v>
      </c>
      <c r="H11" s="37">
        <v>150</v>
      </c>
      <c r="I11" s="37">
        <f t="shared" si="2"/>
        <v>75</v>
      </c>
      <c r="J11" s="37">
        <v>72</v>
      </c>
      <c r="K11" s="37">
        <f t="shared" si="3"/>
        <v>65.45</v>
      </c>
      <c r="L11" s="37">
        <v>59</v>
      </c>
      <c r="M11" s="37">
        <f t="shared" si="4"/>
        <v>53.64</v>
      </c>
      <c r="N11" s="37">
        <v>67</v>
      </c>
      <c r="O11" s="37">
        <v>96.67</v>
      </c>
      <c r="P11" s="37">
        <v>100</v>
      </c>
      <c r="Q11" s="37">
        <f t="shared" si="5"/>
        <v>72.14</v>
      </c>
      <c r="R11" s="37">
        <f t="shared" si="6"/>
        <v>18</v>
      </c>
      <c r="S11" s="37">
        <f t="shared" si="7"/>
        <v>18</v>
      </c>
      <c r="T11" s="37"/>
      <c r="U11" s="37" t="str">
        <f t="shared" si="8"/>
        <v>가능</v>
      </c>
      <c r="V11" s="37"/>
      <c r="W11" s="37" t="str">
        <f>HLOOKUP(Q11, 참조표!$E$2:$M$3, 2, TRUE)</f>
        <v>C0</v>
      </c>
      <c r="X11" s="37" t="str">
        <f t="shared" si="9"/>
        <v>B</v>
      </c>
      <c r="Y11" s="37" t="str">
        <f t="shared" si="10"/>
        <v>A+</v>
      </c>
      <c r="Z11" s="37" t="str">
        <f t="shared" si="11"/>
        <v>B+</v>
      </c>
    </row>
    <row r="12" spans="1:35" ht="20.100000000000001" customHeight="1" x14ac:dyDescent="0.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8" t="s">
        <v>56</v>
      </c>
      <c r="H12" s="37">
        <v>134</v>
      </c>
      <c r="I12" s="37">
        <f t="shared" si="2"/>
        <v>67</v>
      </c>
      <c r="J12" s="37">
        <v>62</v>
      </c>
      <c r="K12" s="37">
        <f t="shared" si="3"/>
        <v>56.36</v>
      </c>
      <c r="L12" s="37">
        <v>46</v>
      </c>
      <c r="M12" s="37">
        <f t="shared" si="4"/>
        <v>41.82</v>
      </c>
      <c r="N12" s="37">
        <v>28</v>
      </c>
      <c r="O12" s="37">
        <v>98.89</v>
      </c>
      <c r="P12" s="37">
        <v>80</v>
      </c>
      <c r="Q12" s="37">
        <f t="shared" si="5"/>
        <v>60.7</v>
      </c>
      <c r="R12" s="37">
        <f t="shared" si="6"/>
        <v>32</v>
      </c>
      <c r="S12" s="37">
        <f t="shared" si="7"/>
        <v>32</v>
      </c>
      <c r="T12" s="37"/>
      <c r="U12" s="37" t="str">
        <f t="shared" si="8"/>
        <v>가능</v>
      </c>
      <c r="V12" s="37"/>
      <c r="W12" s="37" t="str">
        <f>HLOOKUP(Q12, 참조표!$E$2:$M$3, 2, TRUE)</f>
        <v>D0</v>
      </c>
      <c r="X12" s="37" t="str">
        <f t="shared" si="9"/>
        <v>C</v>
      </c>
      <c r="Y12" s="37" t="str">
        <f t="shared" si="10"/>
        <v>A+</v>
      </c>
      <c r="Z12" s="37" t="str">
        <f t="shared" si="11"/>
        <v>C+</v>
      </c>
    </row>
    <row r="13" spans="1:35" ht="20.100000000000001" customHeight="1" x14ac:dyDescent="0.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8" t="s">
        <v>57</v>
      </c>
      <c r="H13" s="37">
        <v>106</v>
      </c>
      <c r="I13" s="37">
        <f t="shared" si="2"/>
        <v>53</v>
      </c>
      <c r="J13" s="37">
        <v>92</v>
      </c>
      <c r="K13" s="37">
        <f t="shared" si="3"/>
        <v>83.64</v>
      </c>
      <c r="L13" s="37">
        <v>28</v>
      </c>
      <c r="M13" s="37">
        <f t="shared" si="4"/>
        <v>25.45</v>
      </c>
      <c r="N13" s="37">
        <v>42</v>
      </c>
      <c r="O13" s="37">
        <v>98.89</v>
      </c>
      <c r="P13" s="37">
        <v>80</v>
      </c>
      <c r="Q13" s="37">
        <f t="shared" si="5"/>
        <v>65.81</v>
      </c>
      <c r="R13" s="37">
        <f t="shared" si="6"/>
        <v>28</v>
      </c>
      <c r="S13" s="37">
        <f t="shared" si="7"/>
        <v>28</v>
      </c>
      <c r="T13" s="37"/>
      <c r="U13" s="37" t="str">
        <f t="shared" si="8"/>
        <v>가능</v>
      </c>
      <c r="V13" s="37"/>
      <c r="W13" s="37" t="str">
        <f>HLOOKUP(Q13, 참조표!$E$2:$M$3, 2, TRUE)</f>
        <v>D+</v>
      </c>
      <c r="X13" s="37" t="str">
        <f t="shared" si="9"/>
        <v>B</v>
      </c>
      <c r="Y13" s="37" t="str">
        <f t="shared" si="10"/>
        <v>A+</v>
      </c>
      <c r="Z13" s="37" t="str">
        <f t="shared" si="11"/>
        <v>B0</v>
      </c>
    </row>
    <row r="14" spans="1:35" ht="20.100000000000001" customHeight="1" x14ac:dyDescent="0.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8" t="s">
        <v>58</v>
      </c>
      <c r="H14" s="37">
        <v>65</v>
      </c>
      <c r="I14" s="37">
        <f t="shared" si="2"/>
        <v>32.5</v>
      </c>
      <c r="J14" s="37">
        <v>18</v>
      </c>
      <c r="K14" s="37">
        <f t="shared" si="3"/>
        <v>16.36</v>
      </c>
      <c r="L14" s="37">
        <v>15</v>
      </c>
      <c r="M14" s="37">
        <f t="shared" si="4"/>
        <v>13.64</v>
      </c>
      <c r="N14" s="37">
        <v>14</v>
      </c>
      <c r="O14" s="37">
        <v>87.78</v>
      </c>
      <c r="P14" s="37">
        <v>60</v>
      </c>
      <c r="Q14" s="37">
        <f t="shared" si="5"/>
        <v>30.02</v>
      </c>
      <c r="R14" s="37">
        <f t="shared" si="6"/>
        <v>51</v>
      </c>
      <c r="S14" s="37">
        <f t="shared" si="7"/>
        <v>51</v>
      </c>
      <c r="T14" s="37"/>
      <c r="U14" s="37" t="str">
        <f t="shared" si="8"/>
        <v>가능</v>
      </c>
      <c r="V14" s="37"/>
      <c r="W14" s="37" t="str">
        <f>HLOOKUP(Q14, 참조표!$E$2:$M$3, 2, TRUE)</f>
        <v>F</v>
      </c>
      <c r="X14" s="37" t="str">
        <f t="shared" si="9"/>
        <v>F</v>
      </c>
      <c r="Y14" s="37" t="str">
        <f t="shared" si="10"/>
        <v>A+</v>
      </c>
      <c r="Z14" s="37" t="str">
        <f t="shared" si="11"/>
        <v>F</v>
      </c>
    </row>
    <row r="15" spans="1:35" ht="20.100000000000001" customHeight="1" x14ac:dyDescent="0.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8" t="s">
        <v>59</v>
      </c>
      <c r="H15" s="37">
        <v>71</v>
      </c>
      <c r="I15" s="37">
        <f t="shared" si="2"/>
        <v>35.5</v>
      </c>
      <c r="J15" s="37">
        <v>0</v>
      </c>
      <c r="K15" s="37">
        <f t="shared" si="3"/>
        <v>0</v>
      </c>
      <c r="L15" s="37">
        <v>26</v>
      </c>
      <c r="M15" s="37">
        <f t="shared" si="4"/>
        <v>23.64</v>
      </c>
      <c r="N15" s="37">
        <v>29</v>
      </c>
      <c r="O15" s="37">
        <v>93.33</v>
      </c>
      <c r="P15" s="37">
        <v>60</v>
      </c>
      <c r="Q15" s="37">
        <f t="shared" si="5"/>
        <v>28.25</v>
      </c>
      <c r="R15" s="37">
        <f t="shared" si="6"/>
        <v>52</v>
      </c>
      <c r="S15" s="37">
        <f t="shared" si="7"/>
        <v>52</v>
      </c>
      <c r="T15" s="37"/>
      <c r="U15" s="37" t="str">
        <f t="shared" si="8"/>
        <v>가능</v>
      </c>
      <c r="V15" s="37"/>
      <c r="W15" s="37" t="str">
        <f>HLOOKUP(Q15, 참조표!$E$2:$M$3, 2, TRUE)</f>
        <v>F</v>
      </c>
      <c r="X15" s="37" t="str">
        <f t="shared" si="9"/>
        <v>F</v>
      </c>
      <c r="Y15" s="37" t="str">
        <f t="shared" si="10"/>
        <v>A+</v>
      </c>
      <c r="Z15" s="37" t="str">
        <f t="shared" si="11"/>
        <v>F</v>
      </c>
    </row>
    <row r="16" spans="1:35" ht="20.100000000000001" customHeight="1" x14ac:dyDescent="0.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8" t="s">
        <v>60</v>
      </c>
      <c r="H16" s="37">
        <v>108</v>
      </c>
      <c r="I16" s="37">
        <f t="shared" si="2"/>
        <v>54</v>
      </c>
      <c r="J16" s="37">
        <v>64</v>
      </c>
      <c r="K16" s="37">
        <f t="shared" si="3"/>
        <v>58.18</v>
      </c>
      <c r="L16" s="37">
        <v>44</v>
      </c>
      <c r="M16" s="37">
        <f t="shared" si="4"/>
        <v>40</v>
      </c>
      <c r="N16" s="37">
        <v>48</v>
      </c>
      <c r="O16" s="37">
        <v>100</v>
      </c>
      <c r="P16" s="37">
        <v>100</v>
      </c>
      <c r="Q16" s="37">
        <f t="shared" si="5"/>
        <v>60.36</v>
      </c>
      <c r="R16" s="37">
        <f t="shared" si="6"/>
        <v>33</v>
      </c>
      <c r="S16" s="37">
        <f t="shared" si="7"/>
        <v>33</v>
      </c>
      <c r="T16" s="37"/>
      <c r="U16" s="37" t="str">
        <f t="shared" si="8"/>
        <v>가능</v>
      </c>
      <c r="V16" s="37"/>
      <c r="W16" s="37" t="str">
        <f>HLOOKUP(Q16, 참조표!$E$2:$M$3, 2, TRUE)</f>
        <v>D0</v>
      </c>
      <c r="X16" s="37" t="str">
        <f t="shared" si="9"/>
        <v>C</v>
      </c>
      <c r="Y16" s="37" t="str">
        <f t="shared" si="10"/>
        <v>A+</v>
      </c>
      <c r="Z16" s="37" t="str">
        <f t="shared" si="11"/>
        <v>C+</v>
      </c>
    </row>
    <row r="17" spans="1:26" ht="20.100000000000001" customHeight="1" x14ac:dyDescent="0.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8" t="s">
        <v>33</v>
      </c>
      <c r="H17" s="37">
        <v>134</v>
      </c>
      <c r="I17" s="37">
        <f t="shared" si="2"/>
        <v>67</v>
      </c>
      <c r="J17" s="37">
        <v>54</v>
      </c>
      <c r="K17" s="37">
        <f t="shared" si="3"/>
        <v>49.09</v>
      </c>
      <c r="L17" s="37">
        <v>59</v>
      </c>
      <c r="M17" s="37">
        <f t="shared" si="4"/>
        <v>53.64</v>
      </c>
      <c r="N17" s="37">
        <v>63</v>
      </c>
      <c r="O17" s="37">
        <v>100</v>
      </c>
      <c r="P17" s="37">
        <v>100</v>
      </c>
      <c r="Q17" s="37">
        <f t="shared" si="5"/>
        <v>63.95</v>
      </c>
      <c r="R17" s="37">
        <f t="shared" si="6"/>
        <v>30</v>
      </c>
      <c r="S17" s="37">
        <f t="shared" si="7"/>
        <v>30</v>
      </c>
      <c r="T17" s="37"/>
      <c r="U17" s="37" t="str">
        <f t="shared" si="8"/>
        <v>가능</v>
      </c>
      <c r="V17" s="37"/>
      <c r="W17" s="37" t="str">
        <f>HLOOKUP(Q17, 참조표!$E$2:$M$3, 2, TRUE)</f>
        <v>D0</v>
      </c>
      <c r="X17" s="37" t="str">
        <f t="shared" si="9"/>
        <v>B</v>
      </c>
      <c r="Y17" s="37" t="str">
        <f t="shared" si="10"/>
        <v>A+</v>
      </c>
      <c r="Z17" s="37" t="str">
        <f t="shared" si="11"/>
        <v>B0</v>
      </c>
    </row>
    <row r="18" spans="1:26" ht="20.100000000000001" customHeight="1" x14ac:dyDescent="0.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8" t="s">
        <v>61</v>
      </c>
      <c r="H18" s="37">
        <v>141</v>
      </c>
      <c r="I18" s="37">
        <f t="shared" si="2"/>
        <v>70.5</v>
      </c>
      <c r="J18" s="37">
        <v>64</v>
      </c>
      <c r="K18" s="37">
        <f t="shared" si="3"/>
        <v>58.18</v>
      </c>
      <c r="L18" s="37">
        <v>61</v>
      </c>
      <c r="M18" s="37">
        <f t="shared" si="4"/>
        <v>55.45</v>
      </c>
      <c r="N18" s="37">
        <v>26</v>
      </c>
      <c r="O18" s="37">
        <v>100</v>
      </c>
      <c r="P18" s="37">
        <v>100</v>
      </c>
      <c r="Q18" s="37">
        <f t="shared" si="5"/>
        <v>64.66</v>
      </c>
      <c r="R18" s="37">
        <f t="shared" si="6"/>
        <v>29</v>
      </c>
      <c r="S18" s="37">
        <f t="shared" si="7"/>
        <v>29</v>
      </c>
      <c r="T18" s="37" t="s">
        <v>162</v>
      </c>
      <c r="U18" s="37" t="str">
        <f t="shared" si="8"/>
        <v>가능</v>
      </c>
      <c r="V18" s="37"/>
      <c r="W18" s="37" t="str">
        <f>HLOOKUP(Q18, 참조표!$E$2:$M$3, 2, TRUE)</f>
        <v>D0</v>
      </c>
      <c r="X18" s="37" t="str">
        <f t="shared" si="9"/>
        <v>B</v>
      </c>
      <c r="Y18" s="37" t="str">
        <f t="shared" si="10"/>
        <v>A0</v>
      </c>
      <c r="Z18" s="37" t="str">
        <f t="shared" si="11"/>
        <v>B0</v>
      </c>
    </row>
    <row r="19" spans="1:26" ht="20.100000000000001" customHeight="1" x14ac:dyDescent="0.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8" t="s">
        <v>62</v>
      </c>
      <c r="H19" s="37">
        <v>117</v>
      </c>
      <c r="I19" s="37">
        <f t="shared" si="2"/>
        <v>58.5</v>
      </c>
      <c r="J19" s="37">
        <v>71</v>
      </c>
      <c r="K19" s="37">
        <f t="shared" si="3"/>
        <v>64.55</v>
      </c>
      <c r="L19" s="37">
        <v>80</v>
      </c>
      <c r="M19" s="37">
        <f t="shared" si="4"/>
        <v>72.73</v>
      </c>
      <c r="N19" s="37">
        <v>74</v>
      </c>
      <c r="O19" s="37">
        <v>100</v>
      </c>
      <c r="P19" s="37">
        <v>100</v>
      </c>
      <c r="Q19" s="37">
        <f t="shared" si="5"/>
        <v>69.819999999999993</v>
      </c>
      <c r="R19" s="37">
        <f t="shared" si="6"/>
        <v>20</v>
      </c>
      <c r="S19" s="37">
        <f t="shared" si="7"/>
        <v>20</v>
      </c>
      <c r="T19" s="37" t="s">
        <v>162</v>
      </c>
      <c r="U19" s="37"/>
      <c r="V19" s="37">
        <f>IF(AND(D19&gt;=2021, T19="Y"), 100, "")</f>
        <v>100</v>
      </c>
      <c r="W19" s="37" t="str">
        <f>HLOOKUP(Q19, 참조표!$E$2:$M$3, 2, TRUE)</f>
        <v>D+</v>
      </c>
      <c r="X19" s="37" t="str">
        <f t="shared" si="9"/>
        <v>B</v>
      </c>
      <c r="Y19" s="37" t="str">
        <f t="shared" si="10"/>
        <v>B+</v>
      </c>
      <c r="Z19" s="37" t="str">
        <f t="shared" si="11"/>
        <v>B+</v>
      </c>
    </row>
    <row r="20" spans="1:26" ht="20.100000000000001" customHeight="1" x14ac:dyDescent="0.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8" t="s">
        <v>63</v>
      </c>
      <c r="H20" s="37">
        <v>139</v>
      </c>
      <c r="I20" s="37">
        <f t="shared" si="2"/>
        <v>69.5</v>
      </c>
      <c r="J20" s="37">
        <v>89</v>
      </c>
      <c r="K20" s="37">
        <f t="shared" si="3"/>
        <v>80.91</v>
      </c>
      <c r="L20" s="37">
        <v>60</v>
      </c>
      <c r="M20" s="37">
        <f t="shared" si="4"/>
        <v>54.55</v>
      </c>
      <c r="N20" s="37">
        <v>87</v>
      </c>
      <c r="O20" s="37">
        <v>96.67</v>
      </c>
      <c r="P20" s="37">
        <v>100</v>
      </c>
      <c r="Q20" s="37">
        <f t="shared" si="5"/>
        <v>77.989999999999995</v>
      </c>
      <c r="R20" s="37">
        <f t="shared" si="6"/>
        <v>6</v>
      </c>
      <c r="S20" s="37">
        <f t="shared" si="7"/>
        <v>6</v>
      </c>
      <c r="T20" s="37"/>
      <c r="U20" s="37" t="str">
        <f t="shared" ref="U20:U30" si="12">IF(OR(D20&lt;=2020, T20=""), "가능", "")</f>
        <v>가능</v>
      </c>
      <c r="V20" s="37"/>
      <c r="W20" s="37" t="str">
        <f>HLOOKUP(Q20, 참조표!$E$2:$M$3, 2, TRUE)</f>
        <v>C+</v>
      </c>
      <c r="X20" s="37" t="str">
        <f t="shared" si="9"/>
        <v>A</v>
      </c>
      <c r="Y20" s="37" t="str">
        <f t="shared" si="10"/>
        <v>A+</v>
      </c>
      <c r="Z20" s="37" t="str">
        <f t="shared" si="11"/>
        <v>A0</v>
      </c>
    </row>
    <row r="21" spans="1:26" ht="20.100000000000001" customHeight="1" x14ac:dyDescent="0.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8" t="s">
        <v>64</v>
      </c>
      <c r="H21" s="37">
        <v>145</v>
      </c>
      <c r="I21" s="37">
        <f t="shared" si="2"/>
        <v>72.5</v>
      </c>
      <c r="J21" s="37">
        <v>93</v>
      </c>
      <c r="K21" s="37">
        <f t="shared" si="3"/>
        <v>84.55</v>
      </c>
      <c r="L21" s="37">
        <v>74</v>
      </c>
      <c r="M21" s="37">
        <f t="shared" si="4"/>
        <v>67.27</v>
      </c>
      <c r="N21" s="37">
        <v>50</v>
      </c>
      <c r="O21" s="37">
        <v>98.89</v>
      </c>
      <c r="P21" s="37">
        <v>100</v>
      </c>
      <c r="Q21" s="37">
        <f t="shared" si="5"/>
        <v>77.959999999999994</v>
      </c>
      <c r="R21" s="37">
        <f t="shared" si="6"/>
        <v>7</v>
      </c>
      <c r="S21" s="37">
        <f t="shared" si="7"/>
        <v>7</v>
      </c>
      <c r="T21" s="37"/>
      <c r="U21" s="37" t="str">
        <f t="shared" si="12"/>
        <v>가능</v>
      </c>
      <c r="V21" s="37"/>
      <c r="W21" s="37" t="str">
        <f>HLOOKUP(Q21, 참조표!$E$2:$M$3, 2, TRUE)</f>
        <v>C+</v>
      </c>
      <c r="X21" s="37" t="str">
        <f t="shared" si="9"/>
        <v>A</v>
      </c>
      <c r="Y21" s="37" t="str">
        <f t="shared" si="10"/>
        <v>A+</v>
      </c>
      <c r="Z21" s="37" t="str">
        <f t="shared" si="11"/>
        <v>A0</v>
      </c>
    </row>
    <row r="22" spans="1:26" ht="20.100000000000001" customHeight="1" x14ac:dyDescent="0.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8" t="s">
        <v>65</v>
      </c>
      <c r="H22" s="37">
        <v>82</v>
      </c>
      <c r="I22" s="37">
        <f t="shared" si="2"/>
        <v>41</v>
      </c>
      <c r="J22" s="37">
        <v>50</v>
      </c>
      <c r="K22" s="37">
        <f t="shared" si="3"/>
        <v>45.45</v>
      </c>
      <c r="L22" s="37">
        <v>54</v>
      </c>
      <c r="M22" s="37">
        <f t="shared" si="4"/>
        <v>49.09</v>
      </c>
      <c r="N22" s="37">
        <v>26</v>
      </c>
      <c r="O22" s="37">
        <v>94.44</v>
      </c>
      <c r="P22" s="37">
        <v>60</v>
      </c>
      <c r="Q22" s="37">
        <f t="shared" si="5"/>
        <v>48.16</v>
      </c>
      <c r="R22" s="37">
        <f t="shared" si="6"/>
        <v>41</v>
      </c>
      <c r="S22" s="37">
        <f t="shared" si="7"/>
        <v>41</v>
      </c>
      <c r="T22" s="37" t="s">
        <v>162</v>
      </c>
      <c r="U22" s="37" t="str">
        <f t="shared" si="12"/>
        <v>가능</v>
      </c>
      <c r="V22" s="37"/>
      <c r="W22" s="37" t="str">
        <f>HLOOKUP(Q22, 참조표!$E$2:$M$3, 2, TRUE)</f>
        <v>F</v>
      </c>
      <c r="X22" s="37" t="str">
        <f t="shared" si="9"/>
        <v>C</v>
      </c>
      <c r="Y22" s="37" t="str">
        <f t="shared" si="10"/>
        <v>A0</v>
      </c>
      <c r="Z22" s="37" t="str">
        <f t="shared" si="11"/>
        <v>C0</v>
      </c>
    </row>
    <row r="23" spans="1:26" ht="20.100000000000001" customHeight="1" x14ac:dyDescent="0.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8" t="s">
        <v>66</v>
      </c>
      <c r="H23" s="37">
        <v>131</v>
      </c>
      <c r="I23" s="37">
        <f t="shared" si="2"/>
        <v>65.5</v>
      </c>
      <c r="J23" s="37">
        <v>56</v>
      </c>
      <c r="K23" s="37">
        <f t="shared" si="3"/>
        <v>50.91</v>
      </c>
      <c r="L23" s="37">
        <v>47</v>
      </c>
      <c r="M23" s="37">
        <f t="shared" si="4"/>
        <v>42.73</v>
      </c>
      <c r="N23" s="37">
        <v>48</v>
      </c>
      <c r="O23" s="37">
        <v>94.44</v>
      </c>
      <c r="P23" s="37">
        <v>80</v>
      </c>
      <c r="Q23" s="37">
        <f t="shared" si="5"/>
        <v>59.99</v>
      </c>
      <c r="R23" s="37">
        <f t="shared" si="6"/>
        <v>34</v>
      </c>
      <c r="S23" s="37">
        <f t="shared" si="7"/>
        <v>34</v>
      </c>
      <c r="T23" s="37"/>
      <c r="U23" s="37" t="str">
        <f t="shared" si="12"/>
        <v>가능</v>
      </c>
      <c r="V23" s="37"/>
      <c r="W23" s="37" t="str">
        <f>HLOOKUP(Q23, 참조표!$E$2:$M$3, 2, TRUE)</f>
        <v>F</v>
      </c>
      <c r="X23" s="37" t="str">
        <f t="shared" si="9"/>
        <v>C</v>
      </c>
      <c r="Y23" s="37" t="str">
        <f t="shared" si="10"/>
        <v>A+</v>
      </c>
      <c r="Z23" s="37" t="str">
        <f t="shared" si="11"/>
        <v>C+</v>
      </c>
    </row>
    <row r="24" spans="1:26" ht="20.100000000000001" customHeight="1" x14ac:dyDescent="0.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8" t="s">
        <v>67</v>
      </c>
      <c r="H24" s="37">
        <v>111</v>
      </c>
      <c r="I24" s="37">
        <f t="shared" si="2"/>
        <v>55.5</v>
      </c>
      <c r="J24" s="37">
        <v>60</v>
      </c>
      <c r="K24" s="37">
        <f t="shared" si="3"/>
        <v>54.55</v>
      </c>
      <c r="L24" s="37">
        <v>47</v>
      </c>
      <c r="M24" s="37">
        <f t="shared" si="4"/>
        <v>42.73</v>
      </c>
      <c r="N24" s="37">
        <v>30</v>
      </c>
      <c r="O24" s="37">
        <v>94.44</v>
      </c>
      <c r="P24" s="37">
        <v>80</v>
      </c>
      <c r="Q24" s="37">
        <f t="shared" si="5"/>
        <v>56.46</v>
      </c>
      <c r="R24" s="37">
        <f t="shared" si="6"/>
        <v>36</v>
      </c>
      <c r="S24" s="37">
        <f t="shared" si="7"/>
        <v>36</v>
      </c>
      <c r="T24" s="37"/>
      <c r="U24" s="37" t="str">
        <f t="shared" si="12"/>
        <v>가능</v>
      </c>
      <c r="V24" s="37"/>
      <c r="W24" s="37" t="str">
        <f>HLOOKUP(Q24, 참조표!$E$2:$M$3, 2, TRUE)</f>
        <v>F</v>
      </c>
      <c r="X24" s="37" t="str">
        <f t="shared" si="9"/>
        <v>C</v>
      </c>
      <c r="Y24" s="37" t="str">
        <f t="shared" si="10"/>
        <v>A+</v>
      </c>
      <c r="Z24" s="37" t="str">
        <f t="shared" si="11"/>
        <v>C+</v>
      </c>
    </row>
    <row r="25" spans="1:26" ht="20.100000000000001" customHeight="1" x14ac:dyDescent="0.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8" t="s">
        <v>68</v>
      </c>
      <c r="H25" s="37">
        <v>130</v>
      </c>
      <c r="I25" s="37">
        <f t="shared" si="2"/>
        <v>65</v>
      </c>
      <c r="J25" s="37">
        <v>0</v>
      </c>
      <c r="K25" s="37">
        <f t="shared" si="3"/>
        <v>0</v>
      </c>
      <c r="L25" s="37">
        <v>57</v>
      </c>
      <c r="M25" s="37">
        <f t="shared" si="4"/>
        <v>51.82</v>
      </c>
      <c r="N25" s="37">
        <v>0</v>
      </c>
      <c r="O25" s="37">
        <v>60</v>
      </c>
      <c r="P25" s="37">
        <v>0</v>
      </c>
      <c r="Q25" s="37">
        <f t="shared" si="5"/>
        <v>30.68</v>
      </c>
      <c r="R25" s="37">
        <f t="shared" si="6"/>
        <v>49</v>
      </c>
      <c r="S25" s="37">
        <f t="shared" si="7"/>
        <v>49</v>
      </c>
      <c r="T25" s="37"/>
      <c r="U25" s="37" t="str">
        <f t="shared" si="12"/>
        <v>가능</v>
      </c>
      <c r="V25" s="37"/>
      <c r="W25" s="37" t="str">
        <f>HLOOKUP(Q25, 참조표!$E$2:$M$3, 2, TRUE)</f>
        <v>F</v>
      </c>
      <c r="X25" s="37" t="str">
        <f t="shared" si="9"/>
        <v>F</v>
      </c>
      <c r="Y25" s="37" t="str">
        <f t="shared" si="10"/>
        <v>A+</v>
      </c>
      <c r="Z25" s="37" t="str">
        <f t="shared" si="11"/>
        <v>F</v>
      </c>
    </row>
    <row r="26" spans="1:26" ht="20.100000000000001" customHeight="1" x14ac:dyDescent="0.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8" t="s">
        <v>69</v>
      </c>
      <c r="H26" s="37">
        <v>162</v>
      </c>
      <c r="I26" s="37">
        <f t="shared" si="2"/>
        <v>81</v>
      </c>
      <c r="J26" s="37">
        <v>80</v>
      </c>
      <c r="K26" s="37">
        <f t="shared" si="3"/>
        <v>72.73</v>
      </c>
      <c r="L26" s="37">
        <v>55</v>
      </c>
      <c r="M26" s="37">
        <f t="shared" si="4"/>
        <v>50</v>
      </c>
      <c r="N26" s="37">
        <v>83</v>
      </c>
      <c r="O26" s="37">
        <v>96.67</v>
      </c>
      <c r="P26" s="37">
        <v>100</v>
      </c>
      <c r="Q26" s="37">
        <f t="shared" si="5"/>
        <v>77.72</v>
      </c>
      <c r="R26" s="37">
        <f t="shared" si="6"/>
        <v>8</v>
      </c>
      <c r="S26" s="37">
        <f t="shared" si="7"/>
        <v>8</v>
      </c>
      <c r="T26" s="37"/>
      <c r="U26" s="37" t="str">
        <f t="shared" si="12"/>
        <v>가능</v>
      </c>
      <c r="V26" s="37"/>
      <c r="W26" s="37" t="str">
        <f>HLOOKUP(Q26, 참조표!$E$2:$M$3, 2, TRUE)</f>
        <v>C+</v>
      </c>
      <c r="X26" s="37" t="str">
        <f t="shared" si="9"/>
        <v>A</v>
      </c>
      <c r="Y26" s="37" t="str">
        <f t="shared" si="10"/>
        <v>A+</v>
      </c>
      <c r="Z26" s="37" t="str">
        <f t="shared" si="11"/>
        <v>A0</v>
      </c>
    </row>
    <row r="27" spans="1:26" ht="20.100000000000001" customHeight="1" x14ac:dyDescent="0.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8" t="s">
        <v>70</v>
      </c>
      <c r="H27" s="37">
        <v>141</v>
      </c>
      <c r="I27" s="37">
        <f t="shared" si="2"/>
        <v>70.5</v>
      </c>
      <c r="J27" s="37">
        <v>85</v>
      </c>
      <c r="K27" s="37">
        <f t="shared" si="3"/>
        <v>77.27</v>
      </c>
      <c r="L27" s="37">
        <v>70</v>
      </c>
      <c r="M27" s="37">
        <f t="shared" si="4"/>
        <v>63.64</v>
      </c>
      <c r="N27" s="37">
        <v>77</v>
      </c>
      <c r="O27" s="37">
        <v>100</v>
      </c>
      <c r="P27" s="37">
        <v>100</v>
      </c>
      <c r="Q27" s="37">
        <f t="shared" si="5"/>
        <v>77.260000000000005</v>
      </c>
      <c r="R27" s="37">
        <f t="shared" si="6"/>
        <v>9</v>
      </c>
      <c r="S27" s="37">
        <f t="shared" si="7"/>
        <v>9</v>
      </c>
      <c r="T27" s="37"/>
      <c r="U27" s="37" t="str">
        <f t="shared" si="12"/>
        <v>가능</v>
      </c>
      <c r="V27" s="37"/>
      <c r="W27" s="37" t="str">
        <f>HLOOKUP(Q27, 참조표!$E$2:$M$3, 2, TRUE)</f>
        <v>C+</v>
      </c>
      <c r="X27" s="37" t="str">
        <f t="shared" si="9"/>
        <v>A</v>
      </c>
      <c r="Y27" s="37" t="str">
        <f t="shared" si="10"/>
        <v>A+</v>
      </c>
      <c r="Z27" s="37" t="str">
        <f t="shared" si="11"/>
        <v>A0</v>
      </c>
    </row>
    <row r="28" spans="1:26" ht="20.100000000000001" customHeight="1" x14ac:dyDescent="0.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8" t="s">
        <v>71</v>
      </c>
      <c r="H28" s="37">
        <v>153</v>
      </c>
      <c r="I28" s="37">
        <f t="shared" si="2"/>
        <v>76.5</v>
      </c>
      <c r="J28" s="37">
        <v>105</v>
      </c>
      <c r="K28" s="37">
        <f t="shared" si="3"/>
        <v>95.45</v>
      </c>
      <c r="L28" s="37">
        <v>81</v>
      </c>
      <c r="M28" s="37">
        <f t="shared" si="4"/>
        <v>73.64</v>
      </c>
      <c r="N28" s="37">
        <v>83</v>
      </c>
      <c r="O28" s="37">
        <v>100</v>
      </c>
      <c r="P28" s="37">
        <v>100</v>
      </c>
      <c r="Q28" s="37">
        <f t="shared" si="5"/>
        <v>87.02</v>
      </c>
      <c r="R28" s="37">
        <f t="shared" si="6"/>
        <v>2</v>
      </c>
      <c r="S28" s="37">
        <f t="shared" si="7"/>
        <v>2</v>
      </c>
      <c r="T28" s="37"/>
      <c r="U28" s="37" t="str">
        <f t="shared" si="12"/>
        <v>가능</v>
      </c>
      <c r="V28" s="37"/>
      <c r="W28" s="37" t="str">
        <f>HLOOKUP(Q28, 참조표!$E$2:$M$3, 2, TRUE)</f>
        <v>B+</v>
      </c>
      <c r="X28" s="37" t="str">
        <f t="shared" si="9"/>
        <v>A</v>
      </c>
      <c r="Y28" s="37" t="str">
        <f t="shared" si="10"/>
        <v>A+</v>
      </c>
      <c r="Z28" s="37" t="str">
        <f t="shared" si="11"/>
        <v>A+</v>
      </c>
    </row>
    <row r="29" spans="1:26" ht="20.100000000000001" customHeight="1" x14ac:dyDescent="0.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8" t="s">
        <v>72</v>
      </c>
      <c r="H29" s="37">
        <v>86</v>
      </c>
      <c r="I29" s="37">
        <f t="shared" si="2"/>
        <v>43</v>
      </c>
      <c r="J29" s="37">
        <v>21</v>
      </c>
      <c r="K29" s="37">
        <f t="shared" si="3"/>
        <v>19.09</v>
      </c>
      <c r="L29" s="37">
        <v>56</v>
      </c>
      <c r="M29" s="37">
        <f t="shared" si="4"/>
        <v>50.91</v>
      </c>
      <c r="N29" s="37">
        <v>13</v>
      </c>
      <c r="O29" s="37">
        <v>78.89</v>
      </c>
      <c r="P29" s="37">
        <v>40</v>
      </c>
      <c r="Q29" s="37">
        <f t="shared" si="5"/>
        <v>35.86</v>
      </c>
      <c r="R29" s="37">
        <f t="shared" si="6"/>
        <v>48</v>
      </c>
      <c r="S29" s="37">
        <f t="shared" si="7"/>
        <v>48</v>
      </c>
      <c r="T29" s="37"/>
      <c r="U29" s="37" t="str">
        <f t="shared" si="12"/>
        <v>가능</v>
      </c>
      <c r="V29" s="37"/>
      <c r="W29" s="37" t="str">
        <f>HLOOKUP(Q29, 참조표!$E$2:$M$3, 2, TRUE)</f>
        <v>F</v>
      </c>
      <c r="X29" s="37" t="str">
        <f t="shared" si="9"/>
        <v>F</v>
      </c>
      <c r="Y29" s="37" t="str">
        <f t="shared" si="10"/>
        <v>A+</v>
      </c>
      <c r="Z29" s="37" t="str">
        <f t="shared" si="11"/>
        <v>F</v>
      </c>
    </row>
    <row r="30" spans="1:26" ht="20.100000000000001" customHeight="1" x14ac:dyDescent="0.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7" t="s">
        <v>100</v>
      </c>
      <c r="H30" s="37">
        <v>113</v>
      </c>
      <c r="I30" s="37">
        <f t="shared" si="2"/>
        <v>56.5</v>
      </c>
      <c r="J30" s="37">
        <v>89</v>
      </c>
      <c r="K30" s="37">
        <f t="shared" si="3"/>
        <v>80.91</v>
      </c>
      <c r="L30" s="37">
        <v>66</v>
      </c>
      <c r="M30" s="37">
        <f t="shared" si="4"/>
        <v>60</v>
      </c>
      <c r="N30" s="37">
        <v>75</v>
      </c>
      <c r="O30" s="37">
        <v>100</v>
      </c>
      <c r="P30" s="37">
        <v>100</v>
      </c>
      <c r="Q30" s="37">
        <f t="shared" si="5"/>
        <v>73.77</v>
      </c>
      <c r="R30" s="37">
        <f t="shared" si="6"/>
        <v>13</v>
      </c>
      <c r="S30" s="37">
        <f t="shared" si="7"/>
        <v>13</v>
      </c>
      <c r="T30" s="37"/>
      <c r="U30" s="37" t="str">
        <f t="shared" si="12"/>
        <v>가능</v>
      </c>
      <c r="V30" s="37"/>
      <c r="W30" s="37" t="str">
        <f>HLOOKUP(Q30, 참조표!$E$2:$M$3, 2, TRUE)</f>
        <v>C0</v>
      </c>
      <c r="X30" s="37" t="str">
        <f t="shared" si="9"/>
        <v>A</v>
      </c>
      <c r="Y30" s="37" t="str">
        <f t="shared" si="10"/>
        <v>A+</v>
      </c>
      <c r="Z30" s="37" t="str">
        <f t="shared" si="11"/>
        <v>A0</v>
      </c>
    </row>
    <row r="31" spans="1:26" ht="20.100000000000001" customHeight="1" x14ac:dyDescent="0.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7" t="s">
        <v>101</v>
      </c>
      <c r="H31" s="37">
        <v>124</v>
      </c>
      <c r="I31" s="37">
        <f t="shared" si="2"/>
        <v>62</v>
      </c>
      <c r="J31" s="37">
        <v>97</v>
      </c>
      <c r="K31" s="37">
        <f t="shared" si="3"/>
        <v>88.18</v>
      </c>
      <c r="L31" s="37">
        <v>60</v>
      </c>
      <c r="M31" s="37">
        <f t="shared" si="4"/>
        <v>54.55</v>
      </c>
      <c r="N31" s="37">
        <v>74</v>
      </c>
      <c r="O31" s="37">
        <v>96.67</v>
      </c>
      <c r="P31" s="37">
        <v>100</v>
      </c>
      <c r="Q31" s="37">
        <f t="shared" si="5"/>
        <v>76.989999999999995</v>
      </c>
      <c r="R31" s="37">
        <f t="shared" si="6"/>
        <v>10</v>
      </c>
      <c r="S31" s="37">
        <f t="shared" si="7"/>
        <v>10</v>
      </c>
      <c r="T31" s="37" t="s">
        <v>162</v>
      </c>
      <c r="U31" s="37"/>
      <c r="V31" s="37">
        <f>IF(AND(D31&gt;=2021, T31="Y"), 100, "")</f>
        <v>100</v>
      </c>
      <c r="W31" s="37" t="str">
        <f>HLOOKUP(Q31, 참조표!$E$2:$M$3, 2, TRUE)</f>
        <v>C+</v>
      </c>
      <c r="X31" s="37" t="str">
        <f t="shared" si="9"/>
        <v>A</v>
      </c>
      <c r="Y31" s="37" t="str">
        <f t="shared" si="10"/>
        <v>B+</v>
      </c>
      <c r="Z31" s="37" t="str">
        <f t="shared" si="11"/>
        <v>B+</v>
      </c>
    </row>
    <row r="32" spans="1:26" ht="20.100000000000001" customHeight="1" x14ac:dyDescent="0.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7" t="s">
        <v>102</v>
      </c>
      <c r="H32" s="37">
        <v>57</v>
      </c>
      <c r="I32" s="37">
        <f t="shared" si="2"/>
        <v>28.5</v>
      </c>
      <c r="J32" s="37">
        <v>47</v>
      </c>
      <c r="K32" s="37">
        <f t="shared" si="3"/>
        <v>42.73</v>
      </c>
      <c r="L32" s="37">
        <v>58</v>
      </c>
      <c r="M32" s="37">
        <f t="shared" si="4"/>
        <v>52.73</v>
      </c>
      <c r="N32" s="37">
        <v>21</v>
      </c>
      <c r="O32" s="37">
        <v>90</v>
      </c>
      <c r="P32" s="37">
        <v>100</v>
      </c>
      <c r="Q32" s="37">
        <f t="shared" si="5"/>
        <v>44.88</v>
      </c>
      <c r="R32" s="37">
        <f t="shared" si="6"/>
        <v>43</v>
      </c>
      <c r="S32" s="37">
        <f t="shared" si="7"/>
        <v>43</v>
      </c>
      <c r="T32" s="37" t="s">
        <v>162</v>
      </c>
      <c r="U32" s="37" t="str">
        <f t="shared" ref="U32:U48" si="13">IF(OR(D32&lt;=2020, T32=""), "가능", "")</f>
        <v>가능</v>
      </c>
      <c r="V32" s="37"/>
      <c r="W32" s="37" t="str">
        <f>HLOOKUP(Q32, 참조표!$E$2:$M$3, 2, TRUE)</f>
        <v>F</v>
      </c>
      <c r="X32" s="37" t="str">
        <f t="shared" si="9"/>
        <v>D</v>
      </c>
      <c r="Y32" s="37" t="str">
        <f t="shared" si="10"/>
        <v>A0</v>
      </c>
      <c r="Z32" s="37" t="str">
        <f t="shared" si="11"/>
        <v>D+</v>
      </c>
    </row>
    <row r="33" spans="1:26" ht="20.100000000000001" customHeight="1" x14ac:dyDescent="0.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7" t="s">
        <v>103</v>
      </c>
      <c r="H33" s="37">
        <v>111</v>
      </c>
      <c r="I33" s="37">
        <f t="shared" si="2"/>
        <v>55.5</v>
      </c>
      <c r="J33" s="37">
        <v>52</v>
      </c>
      <c r="K33" s="37">
        <f t="shared" si="3"/>
        <v>47.27</v>
      </c>
      <c r="L33" s="37">
        <v>23</v>
      </c>
      <c r="M33" s="37">
        <f t="shared" si="4"/>
        <v>20.91</v>
      </c>
      <c r="N33" s="37">
        <v>59</v>
      </c>
      <c r="O33" s="37">
        <v>96.67</v>
      </c>
      <c r="P33" s="37">
        <v>70</v>
      </c>
      <c r="Q33" s="37">
        <f t="shared" si="5"/>
        <v>54.35</v>
      </c>
      <c r="R33" s="37">
        <f t="shared" si="6"/>
        <v>38</v>
      </c>
      <c r="S33" s="37">
        <f t="shared" si="7"/>
        <v>38</v>
      </c>
      <c r="T33" s="37" t="s">
        <v>162</v>
      </c>
      <c r="U33" s="37" t="str">
        <f t="shared" si="13"/>
        <v>가능</v>
      </c>
      <c r="V33" s="37"/>
      <c r="W33" s="37" t="str">
        <f>HLOOKUP(Q33, 참조표!$E$2:$M$3, 2, TRUE)</f>
        <v>F</v>
      </c>
      <c r="X33" s="37" t="str">
        <f t="shared" si="9"/>
        <v>C</v>
      </c>
      <c r="Y33" s="37" t="str">
        <f t="shared" si="10"/>
        <v>A0</v>
      </c>
      <c r="Z33" s="37" t="str">
        <f t="shared" si="11"/>
        <v>C0</v>
      </c>
    </row>
    <row r="34" spans="1:26" ht="20.100000000000001" customHeight="1" x14ac:dyDescent="0.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7" t="s">
        <v>104</v>
      </c>
      <c r="H34" s="37">
        <v>46</v>
      </c>
      <c r="I34" s="37">
        <f t="shared" si="2"/>
        <v>23</v>
      </c>
      <c r="J34" s="37">
        <v>58</v>
      </c>
      <c r="K34" s="37">
        <f t="shared" si="3"/>
        <v>52.73</v>
      </c>
      <c r="L34" s="37">
        <v>10</v>
      </c>
      <c r="M34" s="37">
        <f t="shared" si="4"/>
        <v>9.09</v>
      </c>
      <c r="N34" s="37">
        <v>10</v>
      </c>
      <c r="O34" s="37">
        <v>86.67</v>
      </c>
      <c r="P34" s="37">
        <v>60</v>
      </c>
      <c r="Q34" s="37">
        <f t="shared" ref="Q34:Q54" si="14">ROUND(I34*0.3+K34*0.35+M34*0.1+N34*0.1+O34*0.1+P34*0.05, 2)</f>
        <v>38.93</v>
      </c>
      <c r="R34" s="37">
        <f t="shared" si="6"/>
        <v>47</v>
      </c>
      <c r="S34" s="37">
        <f t="shared" si="7"/>
        <v>47</v>
      </c>
      <c r="T34" s="37"/>
      <c r="U34" s="37" t="str">
        <f t="shared" si="13"/>
        <v>가능</v>
      </c>
      <c r="V34" s="37"/>
      <c r="W34" s="37" t="str">
        <f>HLOOKUP(Q34, 참조표!$E$2:$M$3, 2, TRUE)</f>
        <v>F</v>
      </c>
      <c r="X34" s="37" t="str">
        <f t="shared" si="9"/>
        <v>D</v>
      </c>
      <c r="Y34" s="37" t="str">
        <f t="shared" ref="Y34:Y54" si="15">IF(T34="", "A+", IF(AND(T34="Y", D34&lt;=2020), "A0", "B+"))</f>
        <v>A+</v>
      </c>
      <c r="Z34" s="37" t="str">
        <f t="shared" ref="Z34:Z54" si="16">IF(AND(R34&lt;=$AD$2*0.3, Q34&gt;=$AI$3, T34=""), "A+", IF(OR(AND(R34&lt;=$AD$2*0.3, Q34&lt;$AI$3, T34=""), AND(R34&lt;=$AD$2*0.3, T34="Y", D34&lt;=2020)), "A0", IF(OR(AND(R34&lt;=$AD$2*0.3, T34="Y", D34&gt;=2021), AND(R34&lt;=$AD$2*0.6, Q34&gt;=$AI$4)), "B+", IF(AND(R34&lt;=$AD$2*0.6, Q34&lt;$AI$4), "B0", IF(AND(R34&lt;=$AD$2*0.8, Q34&gt;=$AI$5), "C+", IF(AND(R34&lt;=$AD$2*0.8, Q34&lt;$AI$5), "C0", IF(AND(R34&lt;=$AD$2*0.9, Q34&gt;=$AI$6), "D+", IF(AND(R34&lt;=$AD$2*0.9, Q34&lt;$AI$6), "D0", "F"))))))))</f>
        <v>D0</v>
      </c>
    </row>
    <row r="35" spans="1:26" ht="20.100000000000001" customHeight="1" x14ac:dyDescent="0.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7" t="s">
        <v>105</v>
      </c>
      <c r="H35" s="37">
        <v>85</v>
      </c>
      <c r="I35" s="37">
        <f t="shared" si="2"/>
        <v>42.5</v>
      </c>
      <c r="J35" s="37">
        <v>58</v>
      </c>
      <c r="K35" s="37">
        <f t="shared" si="3"/>
        <v>52.73</v>
      </c>
      <c r="L35" s="37">
        <v>40</v>
      </c>
      <c r="M35" s="37">
        <f t="shared" si="4"/>
        <v>36.36</v>
      </c>
      <c r="N35" s="37">
        <v>58</v>
      </c>
      <c r="O35" s="37">
        <v>94.44</v>
      </c>
      <c r="P35" s="37">
        <v>60</v>
      </c>
      <c r="Q35" s="37">
        <f t="shared" si="14"/>
        <v>53.09</v>
      </c>
      <c r="R35" s="37">
        <f t="shared" si="6"/>
        <v>39</v>
      </c>
      <c r="S35" s="37">
        <f t="shared" si="7"/>
        <v>39</v>
      </c>
      <c r="T35" s="37"/>
      <c r="U35" s="37" t="str">
        <f t="shared" si="13"/>
        <v>가능</v>
      </c>
      <c r="V35" s="37"/>
      <c r="W35" s="37" t="str">
        <f>HLOOKUP(Q35, 참조표!$E$2:$M$3, 2, TRUE)</f>
        <v>F</v>
      </c>
      <c r="X35" s="37" t="str">
        <f t="shared" si="9"/>
        <v>C</v>
      </c>
      <c r="Y35" s="37" t="str">
        <f t="shared" si="15"/>
        <v>A+</v>
      </c>
      <c r="Z35" s="37" t="str">
        <f t="shared" si="16"/>
        <v>C0</v>
      </c>
    </row>
    <row r="36" spans="1:26" ht="20.100000000000001" customHeight="1" x14ac:dyDescent="0.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7" t="s">
        <v>106</v>
      </c>
      <c r="H36" s="37">
        <v>52</v>
      </c>
      <c r="I36" s="37">
        <f t="shared" si="2"/>
        <v>26</v>
      </c>
      <c r="J36" s="37">
        <v>56</v>
      </c>
      <c r="K36" s="37">
        <f t="shared" si="3"/>
        <v>50.91</v>
      </c>
      <c r="L36" s="37">
        <v>31</v>
      </c>
      <c r="M36" s="37">
        <f t="shared" si="4"/>
        <v>28.18</v>
      </c>
      <c r="N36" s="37">
        <v>0</v>
      </c>
      <c r="O36" s="37">
        <v>83.33</v>
      </c>
      <c r="P36" s="37">
        <v>60</v>
      </c>
      <c r="Q36" s="37">
        <f t="shared" si="14"/>
        <v>39.770000000000003</v>
      </c>
      <c r="R36" s="37">
        <f t="shared" si="6"/>
        <v>46</v>
      </c>
      <c r="S36" s="37">
        <f t="shared" si="7"/>
        <v>46</v>
      </c>
      <c r="T36" s="37"/>
      <c r="U36" s="37" t="str">
        <f t="shared" si="13"/>
        <v>가능</v>
      </c>
      <c r="V36" s="37"/>
      <c r="W36" s="37" t="str">
        <f>HLOOKUP(Q36, 참조표!$E$2:$M$3, 2, TRUE)</f>
        <v>F</v>
      </c>
      <c r="X36" s="37" t="str">
        <f t="shared" si="9"/>
        <v>D</v>
      </c>
      <c r="Y36" s="37" t="str">
        <f t="shared" si="15"/>
        <v>A+</v>
      </c>
      <c r="Z36" s="37" t="str">
        <f t="shared" si="16"/>
        <v>D0</v>
      </c>
    </row>
    <row r="37" spans="1:26" ht="20.100000000000001" customHeight="1" x14ac:dyDescent="0.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7" t="s">
        <v>107</v>
      </c>
      <c r="H37" s="37">
        <v>16</v>
      </c>
      <c r="I37" s="37">
        <f t="shared" si="2"/>
        <v>8</v>
      </c>
      <c r="J37" s="37">
        <v>20</v>
      </c>
      <c r="K37" s="37">
        <f t="shared" si="3"/>
        <v>18.18</v>
      </c>
      <c r="L37" s="37">
        <v>20</v>
      </c>
      <c r="M37" s="37">
        <f t="shared" si="4"/>
        <v>18.18</v>
      </c>
      <c r="N37" s="37">
        <v>21</v>
      </c>
      <c r="O37" s="37">
        <v>88.89</v>
      </c>
      <c r="P37" s="37">
        <v>100</v>
      </c>
      <c r="Q37" s="37">
        <f t="shared" si="14"/>
        <v>26.57</v>
      </c>
      <c r="R37" s="37">
        <f t="shared" si="6"/>
        <v>53</v>
      </c>
      <c r="S37" s="37">
        <f t="shared" si="7"/>
        <v>53</v>
      </c>
      <c r="T37" s="37"/>
      <c r="U37" s="37" t="str">
        <f t="shared" si="13"/>
        <v>가능</v>
      </c>
      <c r="V37" s="37"/>
      <c r="W37" s="37" t="str">
        <f>HLOOKUP(Q37, 참조표!$E$2:$M$3, 2, TRUE)</f>
        <v>F</v>
      </c>
      <c r="X37" s="37" t="str">
        <f t="shared" si="9"/>
        <v>F</v>
      </c>
      <c r="Y37" s="37" t="str">
        <f t="shared" si="15"/>
        <v>A+</v>
      </c>
      <c r="Z37" s="37" t="str">
        <f t="shared" si="16"/>
        <v>F</v>
      </c>
    </row>
    <row r="38" spans="1:26" ht="20.100000000000001" customHeight="1" x14ac:dyDescent="0.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7" t="s">
        <v>108</v>
      </c>
      <c r="H38" s="37">
        <v>143</v>
      </c>
      <c r="I38" s="37">
        <f t="shared" si="2"/>
        <v>71.5</v>
      </c>
      <c r="J38" s="37">
        <v>82</v>
      </c>
      <c r="K38" s="37">
        <f t="shared" si="3"/>
        <v>74.55</v>
      </c>
      <c r="L38" s="37">
        <v>48</v>
      </c>
      <c r="M38" s="37">
        <f t="shared" si="4"/>
        <v>43.64</v>
      </c>
      <c r="N38" s="37">
        <v>65</v>
      </c>
      <c r="O38" s="37">
        <v>100</v>
      </c>
      <c r="P38" s="37">
        <v>100</v>
      </c>
      <c r="Q38" s="37">
        <f t="shared" si="14"/>
        <v>73.41</v>
      </c>
      <c r="R38" s="37">
        <f t="shared" si="6"/>
        <v>14</v>
      </c>
      <c r="S38" s="37">
        <f t="shared" si="7"/>
        <v>14</v>
      </c>
      <c r="T38" s="37"/>
      <c r="U38" s="37" t="str">
        <f t="shared" si="13"/>
        <v>가능</v>
      </c>
      <c r="V38" s="37"/>
      <c r="W38" s="37" t="str">
        <f>HLOOKUP(Q38, 참조표!$E$2:$M$3, 2, TRUE)</f>
        <v>C0</v>
      </c>
      <c r="X38" s="37" t="str">
        <f t="shared" si="9"/>
        <v>A</v>
      </c>
      <c r="Y38" s="37" t="str">
        <f t="shared" si="15"/>
        <v>A+</v>
      </c>
      <c r="Z38" s="37" t="str">
        <f t="shared" si="16"/>
        <v>A0</v>
      </c>
    </row>
    <row r="39" spans="1:26" ht="20.100000000000001" customHeight="1" x14ac:dyDescent="0.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7" t="s">
        <v>109</v>
      </c>
      <c r="H39" s="37">
        <v>160</v>
      </c>
      <c r="I39" s="37">
        <f t="shared" si="2"/>
        <v>80</v>
      </c>
      <c r="J39" s="37">
        <v>79</v>
      </c>
      <c r="K39" s="37">
        <f t="shared" si="3"/>
        <v>71.819999999999993</v>
      </c>
      <c r="L39" s="37">
        <v>67</v>
      </c>
      <c r="M39" s="37">
        <f t="shared" si="4"/>
        <v>60.91</v>
      </c>
      <c r="N39" s="37">
        <v>95</v>
      </c>
      <c r="O39" s="37">
        <v>91.11</v>
      </c>
      <c r="P39" s="37">
        <v>100</v>
      </c>
      <c r="Q39" s="37">
        <f t="shared" si="14"/>
        <v>78.84</v>
      </c>
      <c r="R39" s="37">
        <f t="shared" si="6"/>
        <v>5</v>
      </c>
      <c r="S39" s="37">
        <f t="shared" si="7"/>
        <v>5</v>
      </c>
      <c r="T39" s="37"/>
      <c r="U39" s="37" t="str">
        <f t="shared" si="13"/>
        <v>가능</v>
      </c>
      <c r="V39" s="37"/>
      <c r="W39" s="37" t="str">
        <f>HLOOKUP(Q39, 참조표!$E$2:$M$3, 2, TRUE)</f>
        <v>C+</v>
      </c>
      <c r="X39" s="37" t="str">
        <f t="shared" si="9"/>
        <v>A</v>
      </c>
      <c r="Y39" s="37" t="str">
        <f t="shared" si="15"/>
        <v>A+</v>
      </c>
      <c r="Z39" s="37" t="str">
        <f t="shared" si="16"/>
        <v>A+</v>
      </c>
    </row>
    <row r="40" spans="1:26" ht="20.100000000000001" customHeight="1" x14ac:dyDescent="0.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7" t="s">
        <v>110</v>
      </c>
      <c r="H40" s="37">
        <v>128</v>
      </c>
      <c r="I40" s="37">
        <f t="shared" si="2"/>
        <v>64</v>
      </c>
      <c r="J40" s="37">
        <v>85</v>
      </c>
      <c r="K40" s="37">
        <f t="shared" si="3"/>
        <v>77.27</v>
      </c>
      <c r="L40" s="37">
        <v>60</v>
      </c>
      <c r="M40" s="37">
        <f t="shared" si="4"/>
        <v>54.55</v>
      </c>
      <c r="N40" s="37">
        <v>56</v>
      </c>
      <c r="O40" s="37">
        <v>100</v>
      </c>
      <c r="P40" s="37">
        <v>100</v>
      </c>
      <c r="Q40" s="37">
        <f t="shared" si="14"/>
        <v>72.3</v>
      </c>
      <c r="R40" s="37">
        <f t="shared" si="6"/>
        <v>17</v>
      </c>
      <c r="S40" s="37">
        <f t="shared" si="7"/>
        <v>17</v>
      </c>
      <c r="T40" s="37"/>
      <c r="U40" s="37" t="str">
        <f t="shared" si="13"/>
        <v>가능</v>
      </c>
      <c r="V40" s="37"/>
      <c r="W40" s="37" t="str">
        <f>HLOOKUP(Q40, 참조표!$E$2:$M$3, 2, TRUE)</f>
        <v>C0</v>
      </c>
      <c r="X40" s="37" t="str">
        <f t="shared" si="9"/>
        <v>B</v>
      </c>
      <c r="Y40" s="37" t="str">
        <f t="shared" si="15"/>
        <v>A+</v>
      </c>
      <c r="Z40" s="37" t="str">
        <f t="shared" si="16"/>
        <v>B+</v>
      </c>
    </row>
    <row r="41" spans="1:26" ht="20.100000000000001" customHeight="1" x14ac:dyDescent="0.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7" t="s">
        <v>111</v>
      </c>
      <c r="H41" s="37">
        <v>167</v>
      </c>
      <c r="I41" s="37">
        <f t="shared" si="2"/>
        <v>83.5</v>
      </c>
      <c r="J41" s="37">
        <v>99</v>
      </c>
      <c r="K41" s="37">
        <f t="shared" si="3"/>
        <v>90</v>
      </c>
      <c r="L41" s="37">
        <v>102</v>
      </c>
      <c r="M41" s="37">
        <f t="shared" si="4"/>
        <v>92.73</v>
      </c>
      <c r="N41" s="37">
        <v>90</v>
      </c>
      <c r="O41" s="37">
        <v>100</v>
      </c>
      <c r="P41" s="37">
        <v>100</v>
      </c>
      <c r="Q41" s="37">
        <f t="shared" si="14"/>
        <v>89.82</v>
      </c>
      <c r="R41" s="37">
        <f t="shared" si="6"/>
        <v>1</v>
      </c>
      <c r="S41" s="37">
        <f t="shared" si="7"/>
        <v>1</v>
      </c>
      <c r="T41" s="37"/>
      <c r="U41" s="37" t="str">
        <f t="shared" si="13"/>
        <v>가능</v>
      </c>
      <c r="V41" s="37"/>
      <c r="W41" s="37" t="str">
        <f>HLOOKUP(Q41, 참조표!$E$2:$M$3, 2, TRUE)</f>
        <v>B+</v>
      </c>
      <c r="X41" s="37" t="str">
        <f t="shared" si="9"/>
        <v>A</v>
      </c>
      <c r="Y41" s="37" t="str">
        <f t="shared" si="15"/>
        <v>A+</v>
      </c>
      <c r="Z41" s="37" t="str">
        <f t="shared" si="16"/>
        <v>A+</v>
      </c>
    </row>
    <row r="42" spans="1:26" ht="20.100000000000001" customHeight="1" x14ac:dyDescent="0.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7" t="s">
        <v>112</v>
      </c>
      <c r="H42" s="37">
        <v>127</v>
      </c>
      <c r="I42" s="37">
        <f t="shared" si="2"/>
        <v>63.5</v>
      </c>
      <c r="J42" s="37">
        <v>80</v>
      </c>
      <c r="K42" s="37">
        <f t="shared" si="3"/>
        <v>72.73</v>
      </c>
      <c r="L42" s="37">
        <v>74</v>
      </c>
      <c r="M42" s="37">
        <f t="shared" si="4"/>
        <v>67.27</v>
      </c>
      <c r="N42" s="37">
        <v>91</v>
      </c>
      <c r="O42" s="37">
        <v>100</v>
      </c>
      <c r="P42" s="37">
        <v>100</v>
      </c>
      <c r="Q42" s="37">
        <f t="shared" si="14"/>
        <v>75.33</v>
      </c>
      <c r="R42" s="37">
        <f t="shared" si="6"/>
        <v>12</v>
      </c>
      <c r="S42" s="37">
        <f t="shared" si="7"/>
        <v>12</v>
      </c>
      <c r="T42" s="37"/>
      <c r="U42" s="37" t="str">
        <f t="shared" si="13"/>
        <v>가능</v>
      </c>
      <c r="V42" s="37"/>
      <c r="W42" s="37" t="str">
        <f>HLOOKUP(Q42, 참조표!$E$2:$M$3, 2, TRUE)</f>
        <v>C+</v>
      </c>
      <c r="X42" s="37" t="str">
        <f t="shared" si="9"/>
        <v>A</v>
      </c>
      <c r="Y42" s="37" t="str">
        <f t="shared" si="15"/>
        <v>A+</v>
      </c>
      <c r="Z42" s="37" t="str">
        <f t="shared" si="16"/>
        <v>A0</v>
      </c>
    </row>
    <row r="43" spans="1:26" ht="20.100000000000001" customHeight="1" x14ac:dyDescent="0.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7" t="s">
        <v>113</v>
      </c>
      <c r="H43" s="37">
        <v>86</v>
      </c>
      <c r="I43" s="37">
        <f t="shared" si="2"/>
        <v>43</v>
      </c>
      <c r="J43" s="37">
        <v>76</v>
      </c>
      <c r="K43" s="37">
        <f t="shared" si="3"/>
        <v>69.09</v>
      </c>
      <c r="L43" s="37">
        <v>56</v>
      </c>
      <c r="M43" s="37">
        <f t="shared" si="4"/>
        <v>50.91</v>
      </c>
      <c r="N43" s="37">
        <v>58</v>
      </c>
      <c r="O43" s="37">
        <v>98.89</v>
      </c>
      <c r="P43" s="37">
        <v>100</v>
      </c>
      <c r="Q43" s="37">
        <f t="shared" si="14"/>
        <v>62.86</v>
      </c>
      <c r="R43" s="37">
        <f t="shared" si="6"/>
        <v>31</v>
      </c>
      <c r="S43" s="37">
        <f t="shared" si="7"/>
        <v>31</v>
      </c>
      <c r="T43" s="37"/>
      <c r="U43" s="37" t="str">
        <f t="shared" si="13"/>
        <v>가능</v>
      </c>
      <c r="V43" s="37"/>
      <c r="W43" s="37" t="str">
        <f>HLOOKUP(Q43, 참조표!$E$2:$M$3, 2, TRUE)</f>
        <v>D0</v>
      </c>
      <c r="X43" s="37" t="str">
        <f t="shared" si="9"/>
        <v>B</v>
      </c>
      <c r="Y43" s="37" t="str">
        <f t="shared" si="15"/>
        <v>A+</v>
      </c>
      <c r="Z43" s="37" t="str">
        <f t="shared" si="16"/>
        <v>B0</v>
      </c>
    </row>
    <row r="44" spans="1:26" ht="20.100000000000001" customHeight="1" x14ac:dyDescent="0.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7" t="s">
        <v>114</v>
      </c>
      <c r="H44" s="37">
        <v>160</v>
      </c>
      <c r="I44" s="37">
        <f t="shared" si="2"/>
        <v>80</v>
      </c>
      <c r="J44" s="37">
        <v>82</v>
      </c>
      <c r="K44" s="37">
        <f t="shared" si="3"/>
        <v>74.55</v>
      </c>
      <c r="L44" s="37">
        <v>79</v>
      </c>
      <c r="M44" s="37">
        <f t="shared" si="4"/>
        <v>71.819999999999993</v>
      </c>
      <c r="N44" s="37">
        <v>90</v>
      </c>
      <c r="O44" s="37">
        <v>100</v>
      </c>
      <c r="P44" s="37">
        <v>100</v>
      </c>
      <c r="Q44" s="37">
        <f t="shared" si="14"/>
        <v>81.27</v>
      </c>
      <c r="R44" s="37">
        <f t="shared" si="6"/>
        <v>4</v>
      </c>
      <c r="S44" s="37">
        <f t="shared" si="7"/>
        <v>4</v>
      </c>
      <c r="T44" s="37" t="s">
        <v>162</v>
      </c>
      <c r="U44" s="37" t="str">
        <f t="shared" si="13"/>
        <v>가능</v>
      </c>
      <c r="V44" s="37"/>
      <c r="W44" s="37" t="str">
        <f>HLOOKUP(Q44, 참조표!$E$2:$M$3, 2, TRUE)</f>
        <v>B0</v>
      </c>
      <c r="X44" s="37" t="str">
        <f t="shared" si="9"/>
        <v>A</v>
      </c>
      <c r="Y44" s="37" t="str">
        <f t="shared" si="15"/>
        <v>A0</v>
      </c>
      <c r="Z44" s="37" t="str">
        <f t="shared" si="16"/>
        <v>A0</v>
      </c>
    </row>
    <row r="45" spans="1:26" ht="20.100000000000001" customHeight="1" x14ac:dyDescent="0.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7" t="s">
        <v>115</v>
      </c>
      <c r="H45" s="37">
        <v>129</v>
      </c>
      <c r="I45" s="37">
        <f t="shared" si="2"/>
        <v>64.5</v>
      </c>
      <c r="J45" s="37">
        <v>70</v>
      </c>
      <c r="K45" s="37">
        <f t="shared" si="3"/>
        <v>63.64</v>
      </c>
      <c r="L45" s="37">
        <v>66</v>
      </c>
      <c r="M45" s="37">
        <f t="shared" si="4"/>
        <v>60</v>
      </c>
      <c r="N45" s="37">
        <v>57</v>
      </c>
      <c r="O45" s="37">
        <v>97.78</v>
      </c>
      <c r="P45" s="37">
        <v>100</v>
      </c>
      <c r="Q45" s="37">
        <f t="shared" si="14"/>
        <v>68.099999999999994</v>
      </c>
      <c r="R45" s="37">
        <f t="shared" si="6"/>
        <v>25</v>
      </c>
      <c r="S45" s="37">
        <f t="shared" si="7"/>
        <v>25</v>
      </c>
      <c r="T45" s="37"/>
      <c r="U45" s="37" t="str">
        <f t="shared" si="13"/>
        <v>가능</v>
      </c>
      <c r="V45" s="37"/>
      <c r="W45" s="37" t="str">
        <f>HLOOKUP(Q45, 참조표!$E$2:$M$3, 2, TRUE)</f>
        <v>D+</v>
      </c>
      <c r="X45" s="37" t="str">
        <f t="shared" si="9"/>
        <v>B</v>
      </c>
      <c r="Y45" s="37" t="str">
        <f t="shared" si="15"/>
        <v>A+</v>
      </c>
      <c r="Z45" s="37" t="str">
        <f t="shared" si="16"/>
        <v>B0</v>
      </c>
    </row>
    <row r="46" spans="1:26" ht="20.100000000000001" customHeight="1" x14ac:dyDescent="0.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7" t="s">
        <v>116</v>
      </c>
      <c r="H46" s="37">
        <v>155</v>
      </c>
      <c r="I46" s="37">
        <f t="shared" si="2"/>
        <v>77.5</v>
      </c>
      <c r="J46" s="37">
        <v>91</v>
      </c>
      <c r="K46" s="37">
        <f t="shared" si="3"/>
        <v>82.73</v>
      </c>
      <c r="L46" s="37">
        <v>82</v>
      </c>
      <c r="M46" s="37">
        <f t="shared" si="4"/>
        <v>74.55</v>
      </c>
      <c r="N46" s="37">
        <v>76</v>
      </c>
      <c r="O46" s="37">
        <v>100</v>
      </c>
      <c r="P46" s="37">
        <v>100</v>
      </c>
      <c r="Q46" s="37">
        <f t="shared" si="14"/>
        <v>82.26</v>
      </c>
      <c r="R46" s="37">
        <f t="shared" si="6"/>
        <v>3</v>
      </c>
      <c r="S46" s="37">
        <f t="shared" si="7"/>
        <v>3</v>
      </c>
      <c r="T46" s="37"/>
      <c r="U46" s="37" t="str">
        <f t="shared" si="13"/>
        <v>가능</v>
      </c>
      <c r="V46" s="37"/>
      <c r="W46" s="37" t="str">
        <f>HLOOKUP(Q46, 참조표!$E$2:$M$3, 2, TRUE)</f>
        <v>B0</v>
      </c>
      <c r="X46" s="37" t="str">
        <f t="shared" si="9"/>
        <v>A</v>
      </c>
      <c r="Y46" s="37" t="str">
        <f t="shared" si="15"/>
        <v>A+</v>
      </c>
      <c r="Z46" s="37" t="str">
        <f t="shared" si="16"/>
        <v>A+</v>
      </c>
    </row>
    <row r="47" spans="1:26" ht="20.100000000000001" customHeight="1" x14ac:dyDescent="0.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7" t="s">
        <v>117</v>
      </c>
      <c r="H47" s="37">
        <v>105</v>
      </c>
      <c r="I47" s="37">
        <f t="shared" si="2"/>
        <v>52.5</v>
      </c>
      <c r="J47" s="37">
        <v>57</v>
      </c>
      <c r="K47" s="37">
        <f t="shared" si="3"/>
        <v>51.82</v>
      </c>
      <c r="L47" s="37">
        <v>33</v>
      </c>
      <c r="M47" s="37">
        <f t="shared" si="4"/>
        <v>30</v>
      </c>
      <c r="N47" s="37">
        <v>53</v>
      </c>
      <c r="O47" s="37">
        <v>97.78</v>
      </c>
      <c r="P47" s="37">
        <v>100</v>
      </c>
      <c r="Q47" s="37">
        <f t="shared" si="14"/>
        <v>56.97</v>
      </c>
      <c r="R47" s="37">
        <f t="shared" si="6"/>
        <v>35</v>
      </c>
      <c r="S47" s="37">
        <f t="shared" si="7"/>
        <v>35</v>
      </c>
      <c r="T47" s="37"/>
      <c r="U47" s="37" t="str">
        <f t="shared" si="13"/>
        <v>가능</v>
      </c>
      <c r="V47" s="37"/>
      <c r="W47" s="37" t="str">
        <f>HLOOKUP(Q47, 참조표!$E$2:$M$3, 2, TRUE)</f>
        <v>F</v>
      </c>
      <c r="X47" s="37" t="str">
        <f t="shared" si="9"/>
        <v>C</v>
      </c>
      <c r="Y47" s="37" t="str">
        <f t="shared" si="15"/>
        <v>A+</v>
      </c>
      <c r="Z47" s="37" t="str">
        <f t="shared" si="16"/>
        <v>C+</v>
      </c>
    </row>
    <row r="48" spans="1:26" ht="20.100000000000001" customHeight="1" x14ac:dyDescent="0.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7" t="s">
        <v>118</v>
      </c>
      <c r="H48" s="37">
        <v>141</v>
      </c>
      <c r="I48" s="37">
        <f t="shared" si="2"/>
        <v>70.5</v>
      </c>
      <c r="J48" s="37">
        <v>67</v>
      </c>
      <c r="K48" s="37">
        <f t="shared" si="3"/>
        <v>60.91</v>
      </c>
      <c r="L48" s="37">
        <v>78</v>
      </c>
      <c r="M48" s="37">
        <f t="shared" si="4"/>
        <v>70.91</v>
      </c>
      <c r="N48" s="37">
        <v>54</v>
      </c>
      <c r="O48" s="37">
        <v>97.78</v>
      </c>
      <c r="P48" s="37">
        <v>80</v>
      </c>
      <c r="Q48" s="37">
        <f t="shared" si="14"/>
        <v>68.739999999999995</v>
      </c>
      <c r="R48" s="37">
        <f t="shared" si="6"/>
        <v>23</v>
      </c>
      <c r="S48" s="37">
        <f t="shared" si="7"/>
        <v>23</v>
      </c>
      <c r="T48" s="37"/>
      <c r="U48" s="37" t="str">
        <f t="shared" si="13"/>
        <v>가능</v>
      </c>
      <c r="V48" s="37"/>
      <c r="W48" s="37" t="str">
        <f>HLOOKUP(Q48, 참조표!$E$2:$M$3, 2, TRUE)</f>
        <v>D+</v>
      </c>
      <c r="X48" s="37" t="str">
        <f t="shared" si="9"/>
        <v>B</v>
      </c>
      <c r="Y48" s="37" t="str">
        <f t="shared" si="15"/>
        <v>A+</v>
      </c>
      <c r="Z48" s="37" t="str">
        <f t="shared" si="16"/>
        <v>B+</v>
      </c>
    </row>
    <row r="49" spans="1:26" ht="20.100000000000001" customHeight="1" x14ac:dyDescent="0.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7" t="s">
        <v>119</v>
      </c>
      <c r="H49" s="37">
        <v>114</v>
      </c>
      <c r="I49" s="37">
        <f t="shared" si="2"/>
        <v>57</v>
      </c>
      <c r="J49" s="37">
        <v>92</v>
      </c>
      <c r="K49" s="37">
        <f t="shared" si="3"/>
        <v>83.64</v>
      </c>
      <c r="L49" s="37">
        <v>48</v>
      </c>
      <c r="M49" s="37">
        <f t="shared" si="4"/>
        <v>43.64</v>
      </c>
      <c r="N49" s="37">
        <v>74</v>
      </c>
      <c r="O49" s="37">
        <v>95.56</v>
      </c>
      <c r="P49" s="37">
        <v>100</v>
      </c>
      <c r="Q49" s="37">
        <f t="shared" si="14"/>
        <v>72.69</v>
      </c>
      <c r="R49" s="37">
        <f t="shared" si="6"/>
        <v>15</v>
      </c>
      <c r="S49" s="37">
        <f t="shared" si="7"/>
        <v>15</v>
      </c>
      <c r="T49" s="37" t="s">
        <v>162</v>
      </c>
      <c r="U49" s="37"/>
      <c r="V49" s="37">
        <f>IF(AND(D49&gt;=2021, T49="Y"), 100, "")</f>
        <v>100</v>
      </c>
      <c r="W49" s="37" t="str">
        <f>HLOOKUP(Q49, 참조표!$E$2:$M$3, 2, TRUE)</f>
        <v>C0</v>
      </c>
      <c r="X49" s="37" t="str">
        <f t="shared" si="9"/>
        <v>A</v>
      </c>
      <c r="Y49" s="37" t="str">
        <f t="shared" si="15"/>
        <v>B+</v>
      </c>
      <c r="Z49" s="37" t="str">
        <f t="shared" si="16"/>
        <v>B+</v>
      </c>
    </row>
    <row r="50" spans="1:26" ht="20.100000000000001" customHeight="1" x14ac:dyDescent="0.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7" t="s">
        <v>120</v>
      </c>
      <c r="H50" s="37">
        <v>148</v>
      </c>
      <c r="I50" s="37">
        <f t="shared" si="2"/>
        <v>74</v>
      </c>
      <c r="J50" s="37">
        <v>66</v>
      </c>
      <c r="K50" s="37">
        <f t="shared" si="3"/>
        <v>60</v>
      </c>
      <c r="L50" s="37">
        <v>57</v>
      </c>
      <c r="M50" s="37">
        <f t="shared" si="4"/>
        <v>51.82</v>
      </c>
      <c r="N50" s="37">
        <v>51</v>
      </c>
      <c r="O50" s="37">
        <v>96.67</v>
      </c>
      <c r="P50" s="37">
        <v>100</v>
      </c>
      <c r="Q50" s="37">
        <f t="shared" si="14"/>
        <v>68.150000000000006</v>
      </c>
      <c r="R50" s="37">
        <f t="shared" si="6"/>
        <v>24</v>
      </c>
      <c r="S50" s="37">
        <f t="shared" si="7"/>
        <v>24</v>
      </c>
      <c r="T50" s="37"/>
      <c r="U50" s="37" t="str">
        <f>IF(OR(D50&lt;=2020, T50=""), "가능", "")</f>
        <v>가능</v>
      </c>
      <c r="V50" s="37"/>
      <c r="W50" s="37" t="str">
        <f>HLOOKUP(Q50, 참조표!$E$2:$M$3, 2, TRUE)</f>
        <v>D+</v>
      </c>
      <c r="X50" s="37" t="str">
        <f t="shared" si="9"/>
        <v>B</v>
      </c>
      <c r="Y50" s="37" t="str">
        <f t="shared" si="15"/>
        <v>A+</v>
      </c>
      <c r="Z50" s="37" t="str">
        <f t="shared" si="16"/>
        <v>B0</v>
      </c>
    </row>
    <row r="51" spans="1:26" ht="20.100000000000001" customHeight="1" x14ac:dyDescent="0.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7" t="s">
        <v>121</v>
      </c>
      <c r="H51" s="37">
        <v>97</v>
      </c>
      <c r="I51" s="37">
        <f t="shared" si="2"/>
        <v>48.5</v>
      </c>
      <c r="J51" s="37">
        <v>101</v>
      </c>
      <c r="K51" s="37">
        <f t="shared" si="3"/>
        <v>91.82</v>
      </c>
      <c r="L51" s="37">
        <v>73</v>
      </c>
      <c r="M51" s="37">
        <f t="shared" si="4"/>
        <v>66.36</v>
      </c>
      <c r="N51" s="37">
        <v>88</v>
      </c>
      <c r="O51" s="37">
        <v>98.89</v>
      </c>
      <c r="P51" s="37">
        <v>80</v>
      </c>
      <c r="Q51" s="37">
        <f t="shared" si="14"/>
        <v>76.010000000000005</v>
      </c>
      <c r="R51" s="37">
        <f t="shared" si="6"/>
        <v>11</v>
      </c>
      <c r="S51" s="37">
        <f t="shared" si="7"/>
        <v>11</v>
      </c>
      <c r="T51" s="37"/>
      <c r="U51" s="37" t="str">
        <f>IF(OR(D51&lt;=2020, T51=""), "가능", "")</f>
        <v>가능</v>
      </c>
      <c r="V51" s="37"/>
      <c r="W51" s="37" t="str">
        <f>HLOOKUP(Q51, 참조표!$E$2:$M$3, 2, TRUE)</f>
        <v>C+</v>
      </c>
      <c r="X51" s="37" t="str">
        <f t="shared" si="9"/>
        <v>A</v>
      </c>
      <c r="Y51" s="37" t="str">
        <f t="shared" si="15"/>
        <v>A+</v>
      </c>
      <c r="Z51" s="37" t="str">
        <f t="shared" si="16"/>
        <v>A0</v>
      </c>
    </row>
    <row r="52" spans="1:26" ht="20.100000000000001" customHeight="1" x14ac:dyDescent="0.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7" t="s">
        <v>122</v>
      </c>
      <c r="H52" s="37">
        <v>154</v>
      </c>
      <c r="I52" s="37">
        <f t="shared" si="2"/>
        <v>77</v>
      </c>
      <c r="J52" s="37">
        <v>66</v>
      </c>
      <c r="K52" s="37">
        <f t="shared" si="3"/>
        <v>60</v>
      </c>
      <c r="L52" s="37">
        <v>68</v>
      </c>
      <c r="M52" s="37">
        <f t="shared" si="4"/>
        <v>61.82</v>
      </c>
      <c r="N52" s="37">
        <v>36</v>
      </c>
      <c r="O52" s="37">
        <v>100</v>
      </c>
      <c r="P52" s="37">
        <v>100</v>
      </c>
      <c r="Q52" s="37">
        <f t="shared" si="14"/>
        <v>68.88</v>
      </c>
      <c r="R52" s="37">
        <f t="shared" si="6"/>
        <v>22</v>
      </c>
      <c r="S52" s="37">
        <f t="shared" si="7"/>
        <v>22</v>
      </c>
      <c r="T52" s="37"/>
      <c r="U52" s="37" t="str">
        <f>IF(OR(D52&lt;=2020, T52=""), "가능", "")</f>
        <v>가능</v>
      </c>
      <c r="V52" s="37"/>
      <c r="W52" s="37" t="str">
        <f>HLOOKUP(Q52, 참조표!$E$2:$M$3, 2, TRUE)</f>
        <v>D+</v>
      </c>
      <c r="X52" s="37" t="str">
        <f t="shared" si="9"/>
        <v>B</v>
      </c>
      <c r="Y52" s="37" t="str">
        <f t="shared" si="15"/>
        <v>A+</v>
      </c>
      <c r="Z52" s="37" t="str">
        <f t="shared" si="16"/>
        <v>B+</v>
      </c>
    </row>
    <row r="53" spans="1:26" ht="20.100000000000001" customHeight="1" x14ac:dyDescent="0.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7" t="s">
        <v>123</v>
      </c>
      <c r="H53" s="37">
        <v>58</v>
      </c>
      <c r="I53" s="37">
        <f t="shared" si="2"/>
        <v>29</v>
      </c>
      <c r="J53" s="37">
        <v>62</v>
      </c>
      <c r="K53" s="37">
        <f t="shared" si="3"/>
        <v>56.36</v>
      </c>
      <c r="L53" s="37">
        <v>48</v>
      </c>
      <c r="M53" s="37">
        <f t="shared" si="4"/>
        <v>43.64</v>
      </c>
      <c r="N53" s="37">
        <v>49</v>
      </c>
      <c r="O53" s="37">
        <v>100</v>
      </c>
      <c r="P53" s="37">
        <v>100</v>
      </c>
      <c r="Q53" s="37">
        <f t="shared" si="14"/>
        <v>52.69</v>
      </c>
      <c r="R53" s="37">
        <f t="shared" si="6"/>
        <v>40</v>
      </c>
      <c r="S53" s="37">
        <f t="shared" si="7"/>
        <v>40</v>
      </c>
      <c r="T53" s="37"/>
      <c r="U53" s="37" t="str">
        <f>IF(OR(D53&lt;=2020, T53=""), "가능", "")</f>
        <v>가능</v>
      </c>
      <c r="V53" s="37"/>
      <c r="W53" s="37" t="str">
        <f>HLOOKUP(Q53, 참조표!$E$2:$M$3, 2, TRUE)</f>
        <v>F</v>
      </c>
      <c r="X53" s="37" t="str">
        <f t="shared" si="9"/>
        <v>C</v>
      </c>
      <c r="Y53" s="37" t="str">
        <f t="shared" si="15"/>
        <v>A+</v>
      </c>
      <c r="Z53" s="37" t="str">
        <f t="shared" si="16"/>
        <v>C0</v>
      </c>
    </row>
    <row r="54" spans="1:26" ht="20.100000000000001" customHeight="1" x14ac:dyDescent="0.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7" t="s">
        <v>124</v>
      </c>
      <c r="H54" s="37">
        <v>75</v>
      </c>
      <c r="I54" s="37">
        <f t="shared" si="2"/>
        <v>37.5</v>
      </c>
      <c r="J54" s="37">
        <v>42</v>
      </c>
      <c r="K54" s="37">
        <f t="shared" si="3"/>
        <v>38.18</v>
      </c>
      <c r="L54" s="37">
        <v>37</v>
      </c>
      <c r="M54" s="37">
        <f t="shared" si="4"/>
        <v>33.64</v>
      </c>
      <c r="N54" s="37">
        <v>11</v>
      </c>
      <c r="O54" s="37">
        <v>97.78</v>
      </c>
      <c r="P54" s="37">
        <v>100</v>
      </c>
      <c r="Q54" s="37">
        <f t="shared" si="14"/>
        <v>43.86</v>
      </c>
      <c r="R54" s="37">
        <f t="shared" si="6"/>
        <v>44</v>
      </c>
      <c r="S54" s="37">
        <f t="shared" si="7"/>
        <v>44</v>
      </c>
      <c r="T54" s="37"/>
      <c r="U54" s="37" t="str">
        <f>IF(OR(D54&lt;=2020, T54=""), "가능", "")</f>
        <v>가능</v>
      </c>
      <c r="V54" s="37"/>
      <c r="W54" s="37" t="str">
        <f>HLOOKUP(Q54, 참조표!$E$2:$M$3, 2, TRUE)</f>
        <v>F</v>
      </c>
      <c r="X54" s="37" t="str">
        <f t="shared" si="9"/>
        <v>D</v>
      </c>
      <c r="Y54" s="37" t="str">
        <f t="shared" si="15"/>
        <v>A+</v>
      </c>
      <c r="Z54" s="37" t="str">
        <f t="shared" si="16"/>
        <v>D+</v>
      </c>
    </row>
  </sheetData>
  <mergeCells count="3">
    <mergeCell ref="AB2:AB3"/>
    <mergeCell ref="AB4:AC4"/>
    <mergeCell ref="AB5:AC5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56" t="s">
        <v>181</v>
      </c>
      <c r="B1" s="57"/>
      <c r="D1" s="58" t="s">
        <v>182</v>
      </c>
      <c r="E1" s="59"/>
      <c r="F1" s="59"/>
      <c r="G1" s="59"/>
      <c r="H1" s="59"/>
      <c r="I1" s="59"/>
      <c r="J1" s="59"/>
      <c r="K1" s="59"/>
      <c r="L1" s="59"/>
      <c r="M1" s="60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분반1</vt:lpstr>
      <vt:lpstr>분반1_표</vt:lpstr>
      <vt:lpstr>참조표</vt:lpstr>
      <vt:lpstr>분반1_표!Criteria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2025-04-20T17:26:17Z</dcterms:modified>
</cp:coreProperties>
</file>